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840" windowWidth="27495" windowHeight="11715"/>
  </bookViews>
  <sheets>
    <sheet name="Доходы" sheetId="2" r:id="rId1"/>
  </sheets>
  <definedNames>
    <definedName name="_xlnm.Print_Titles" localSheetId="0">Доходы!$13:$13</definedName>
    <definedName name="_xlnm.Print_Area" localSheetId="0">Доходы!$A$1:$F$1314</definedName>
  </definedNames>
  <calcPr calcId="145621" calcOnSave="0"/>
</workbook>
</file>

<file path=xl/calcChain.xml><?xml version="1.0" encoding="utf-8"?>
<calcChain xmlns="http://schemas.openxmlformats.org/spreadsheetml/2006/main">
  <c r="E222" i="2" l="1"/>
  <c r="D1122" i="2" l="1"/>
  <c r="D906" i="2"/>
  <c r="F839" i="2"/>
  <c r="D1189" i="2" l="1"/>
  <c r="E1189" i="2"/>
  <c r="D1185" i="2"/>
  <c r="E1185" i="2"/>
  <c r="E1248" i="2" l="1"/>
  <c r="E1247" i="2" s="1"/>
  <c r="E1246" i="2" s="1"/>
  <c r="E1245" i="2" s="1"/>
  <c r="D1243" i="2"/>
  <c r="E1243" i="2"/>
  <c r="D1240" i="2"/>
  <c r="E1240" i="2"/>
  <c r="D1236" i="2"/>
  <c r="D1235" i="2" s="1"/>
  <c r="D1234" i="2" s="1"/>
  <c r="E1236" i="2"/>
  <c r="E1235" i="2" s="1"/>
  <c r="E1234" i="2" s="1"/>
  <c r="E1229" i="2"/>
  <c r="E1228" i="2" s="1"/>
  <c r="E1226" i="2"/>
  <c r="E1224" i="2"/>
  <c r="E1221" i="2"/>
  <c r="E1220" i="2" s="1"/>
  <c r="E1219" i="2" s="1"/>
  <c r="D1212" i="2"/>
  <c r="D1211" i="2" s="1"/>
  <c r="D1210" i="2" s="1"/>
  <c r="E1215" i="2"/>
  <c r="E1212" i="2"/>
  <c r="E1204" i="2"/>
  <c r="D1202" i="2"/>
  <c r="E1202" i="2"/>
  <c r="D1206" i="2"/>
  <c r="E1206" i="2"/>
  <c r="D1193" i="2"/>
  <c r="D1197" i="2"/>
  <c r="E1197" i="2"/>
  <c r="E1193" i="2"/>
  <c r="D1179" i="2"/>
  <c r="D1178" i="2" s="1"/>
  <c r="E1179" i="2"/>
  <c r="D1168" i="2"/>
  <c r="D1175" i="2"/>
  <c r="E1175" i="2"/>
  <c r="E1168" i="2"/>
  <c r="D1136" i="2"/>
  <c r="D1135" i="2" s="1"/>
  <c r="D1146" i="2"/>
  <c r="D1145" i="2" s="1"/>
  <c r="E1155" i="2"/>
  <c r="E1160" i="2"/>
  <c r="E1159" i="2" s="1"/>
  <c r="E1163" i="2"/>
  <c r="E1151" i="2"/>
  <c r="E1146" i="2"/>
  <c r="E1141" i="2"/>
  <c r="E1136" i="2"/>
  <c r="D1129" i="2"/>
  <c r="D1125" i="2" s="1"/>
  <c r="D1124" i="2" s="1"/>
  <c r="E1129" i="2"/>
  <c r="E1127" i="2"/>
  <c r="E1126" i="2" s="1"/>
  <c r="D1106" i="2"/>
  <c r="D1112" i="2"/>
  <c r="D1117" i="2"/>
  <c r="E1117" i="2"/>
  <c r="E1122" i="2"/>
  <c r="F1122" i="2" s="1"/>
  <c r="E1112" i="2"/>
  <c r="E1106" i="2"/>
  <c r="D1101" i="2"/>
  <c r="D1095" i="2"/>
  <c r="E1101" i="2"/>
  <c r="E1095" i="2"/>
  <c r="D1105" i="2" l="1"/>
  <c r="E1223" i="2"/>
  <c r="E1218" i="2" s="1"/>
  <c r="D1239" i="2"/>
  <c r="D1238" i="2" s="1"/>
  <c r="E1239" i="2"/>
  <c r="E1238" i="2" s="1"/>
  <c r="E1167" i="2"/>
  <c r="E1211" i="2"/>
  <c r="E1210" i="2" s="1"/>
  <c r="D1201" i="2"/>
  <c r="D1167" i="2"/>
  <c r="D1192" i="2"/>
  <c r="E1201" i="2"/>
  <c r="E1192" i="2"/>
  <c r="D1134" i="2"/>
  <c r="D1133" i="2" s="1"/>
  <c r="E1178" i="2"/>
  <c r="E1135" i="2"/>
  <c r="E1145" i="2"/>
  <c r="E1125" i="2"/>
  <c r="E1124" i="2" s="1"/>
  <c r="E1105" i="2"/>
  <c r="D1094" i="2"/>
  <c r="D1093" i="2" s="1"/>
  <c r="E1094" i="2"/>
  <c r="E1093" i="2" s="1"/>
  <c r="D1308" i="2"/>
  <c r="D1307" i="2" s="1"/>
  <c r="D1306" i="2" s="1"/>
  <c r="D1312" i="2"/>
  <c r="D1311" i="2" s="1"/>
  <c r="D1310" i="2" s="1"/>
  <c r="E1312" i="2"/>
  <c r="E1311" i="2" s="1"/>
  <c r="E1310" i="2" s="1"/>
  <c r="E1308" i="2"/>
  <c r="E1307" i="2" s="1"/>
  <c r="E1306" i="2" s="1"/>
  <c r="D1302" i="2"/>
  <c r="E1302" i="2"/>
  <c r="D1300" i="2"/>
  <c r="E1300" i="2"/>
  <c r="D1288" i="2"/>
  <c r="D1287" i="2" s="1"/>
  <c r="E1294" i="2"/>
  <c r="E1293" i="2" s="1"/>
  <c r="E1292" i="2" s="1"/>
  <c r="E1290" i="2"/>
  <c r="E1288" i="2"/>
  <c r="E1284" i="2"/>
  <c r="E1283" i="2" s="1"/>
  <c r="E1282" i="2" s="1"/>
  <c r="D1268" i="2"/>
  <c r="D1267" i="2" s="1"/>
  <c r="D1266" i="2" s="1"/>
  <c r="D1265" i="2" s="1"/>
  <c r="E1278" i="2"/>
  <c r="E1275" i="2"/>
  <c r="E1271" i="2"/>
  <c r="E1268" i="2"/>
  <c r="D1263" i="2"/>
  <c r="D1262" i="2" s="1"/>
  <c r="E1263" i="2"/>
  <c r="E1262" i="2" s="1"/>
  <c r="D1259" i="2"/>
  <c r="E1259" i="2"/>
  <c r="D1253" i="2"/>
  <c r="E1253" i="2"/>
  <c r="E1088" i="2"/>
  <c r="E1087" i="2" s="1"/>
  <c r="E1086" i="2" s="1"/>
  <c r="E1085" i="2" s="1"/>
  <c r="E1084" i="2" s="1"/>
  <c r="E1070" i="2"/>
  <c r="E1069" i="2" s="1"/>
  <c r="E1068" i="2" s="1"/>
  <c r="E1066" i="2"/>
  <c r="E1065" i="2" s="1"/>
  <c r="E1064" i="2" s="1"/>
  <c r="E1062" i="2"/>
  <c r="E1061" i="2" s="1"/>
  <c r="E1060" i="2" s="1"/>
  <c r="E1056" i="2"/>
  <c r="E1055" i="2" s="1"/>
  <c r="E1054" i="2" s="1"/>
  <c r="E1053" i="2" s="1"/>
  <c r="E1052" i="2" s="1"/>
  <c r="D988" i="2"/>
  <c r="D987" i="2" s="1"/>
  <c r="D983" i="2" s="1"/>
  <c r="E988" i="2"/>
  <c r="E987" i="2" s="1"/>
  <c r="E985" i="2"/>
  <c r="E984" i="2" s="1"/>
  <c r="D981" i="2"/>
  <c r="D978" i="2" s="1"/>
  <c r="D977" i="2" s="1"/>
  <c r="E981" i="2"/>
  <c r="E979" i="2"/>
  <c r="E973" i="2"/>
  <c r="E972" i="2" s="1"/>
  <c r="E971" i="2" s="1"/>
  <c r="D966" i="2"/>
  <c r="D965" i="2" s="1"/>
  <c r="E969" i="2"/>
  <c r="E968" i="2" s="1"/>
  <c r="E966" i="2"/>
  <c r="E965" i="2" s="1"/>
  <c r="D911" i="2"/>
  <c r="D910" i="2" s="1"/>
  <c r="E914" i="2"/>
  <c r="E913" i="2" s="1"/>
  <c r="E911" i="2"/>
  <c r="E910" i="2" s="1"/>
  <c r="D908" i="2"/>
  <c r="E904" i="2"/>
  <c r="E903" i="2" s="1"/>
  <c r="D901" i="2"/>
  <c r="D899" i="2"/>
  <c r="E901" i="2"/>
  <c r="E899" i="2"/>
  <c r="E896" i="2"/>
  <c r="E894" i="2"/>
  <c r="D890" i="2"/>
  <c r="D889" i="2" s="1"/>
  <c r="E890" i="2"/>
  <c r="E889" i="2" s="1"/>
  <c r="E887" i="2"/>
  <c r="E886" i="2" s="1"/>
  <c r="E885" i="2" s="1"/>
  <c r="D881" i="2"/>
  <c r="D880" i="2" s="1"/>
  <c r="D878" i="2"/>
  <c r="D877" i="2" s="1"/>
  <c r="E883" i="2"/>
  <c r="E881" i="2"/>
  <c r="E878" i="2"/>
  <c r="E877" i="2" s="1"/>
  <c r="E874" i="2"/>
  <c r="E873" i="2" s="1"/>
  <c r="D871" i="2"/>
  <c r="D870" i="2" s="1"/>
  <c r="D869" i="2" s="1"/>
  <c r="D868" i="2" s="1"/>
  <c r="E871" i="2"/>
  <c r="E870" i="2" s="1"/>
  <c r="E869" i="2" s="1"/>
  <c r="E868" i="2" s="1"/>
  <c r="E864" i="2"/>
  <c r="E863" i="2" s="1"/>
  <c r="E862" i="2" s="1"/>
  <c r="D859" i="2"/>
  <c r="D858" i="2" s="1"/>
  <c r="D857" i="2" s="1"/>
  <c r="D856" i="2" s="1"/>
  <c r="D855" i="2" s="1"/>
  <c r="E859" i="2"/>
  <c r="E858" i="2" s="1"/>
  <c r="E857" i="2" s="1"/>
  <c r="D835" i="2"/>
  <c r="D851" i="2"/>
  <c r="E851" i="2"/>
  <c r="D848" i="2"/>
  <c r="E848" i="2"/>
  <c r="D845" i="2"/>
  <c r="D842" i="2"/>
  <c r="E845" i="2"/>
  <c r="E842" i="2"/>
  <c r="E835" i="2"/>
  <c r="D829" i="2"/>
  <c r="D828" i="2" s="1"/>
  <c r="D827" i="2" s="1"/>
  <c r="D826" i="2" s="1"/>
  <c r="E829" i="2"/>
  <c r="E828" i="2" s="1"/>
  <c r="E827" i="2" s="1"/>
  <c r="E826" i="2" s="1"/>
  <c r="E756" i="2"/>
  <c r="D740" i="2"/>
  <c r="D739" i="2" s="1"/>
  <c r="D743" i="2"/>
  <c r="D742" i="2" s="1"/>
  <c r="D747" i="2"/>
  <c r="D745" i="2" s="1"/>
  <c r="D750" i="2"/>
  <c r="D749" i="2" s="1"/>
  <c r="D753" i="2"/>
  <c r="D752" i="2" s="1"/>
  <c r="D759" i="2"/>
  <c r="D767" i="2"/>
  <c r="D766" i="2" s="1"/>
  <c r="D770" i="2"/>
  <c r="D769" i="2" s="1"/>
  <c r="D775" i="2"/>
  <c r="E788" i="2"/>
  <c r="E787" i="2" s="1"/>
  <c r="E785" i="2"/>
  <c r="E784" i="2" s="1"/>
  <c r="E782" i="2"/>
  <c r="E781" i="2" s="1"/>
  <c r="E780" i="2" s="1"/>
  <c r="E778" i="2"/>
  <c r="E777" i="2" s="1"/>
  <c r="E775" i="2"/>
  <c r="E773" i="2"/>
  <c r="E770" i="2"/>
  <c r="E769" i="2" s="1"/>
  <c r="E767" i="2"/>
  <c r="E766" i="2" s="1"/>
  <c r="E764" i="2"/>
  <c r="E761" i="2"/>
  <c r="E759" i="2" s="1"/>
  <c r="E753" i="2"/>
  <c r="E752" i="2" s="1"/>
  <c r="E750" i="2"/>
  <c r="E749" i="2" s="1"/>
  <c r="E747" i="2"/>
  <c r="E745" i="2" s="1"/>
  <c r="E743" i="2"/>
  <c r="E742" i="2" s="1"/>
  <c r="E740" i="2"/>
  <c r="E739" i="2" s="1"/>
  <c r="E735" i="2"/>
  <c r="E734" i="2" s="1"/>
  <c r="E733" i="2" s="1"/>
  <c r="E731" i="2"/>
  <c r="E730" i="2" s="1"/>
  <c r="E681" i="2"/>
  <c r="E680" i="2" s="1"/>
  <c r="E678" i="2"/>
  <c r="E677" i="2" s="1"/>
  <c r="D671" i="2"/>
  <c r="D670" i="2" s="1"/>
  <c r="D669" i="2" s="1"/>
  <c r="E674" i="2"/>
  <c r="E673" i="2" s="1"/>
  <c r="E671" i="2"/>
  <c r="E670" i="2" s="1"/>
  <c r="D663" i="2"/>
  <c r="D662" i="2" s="1"/>
  <c r="D665" i="2"/>
  <c r="D667" i="2"/>
  <c r="E667" i="2"/>
  <c r="E665" i="2"/>
  <c r="E663" i="2"/>
  <c r="E662" i="2" s="1"/>
  <c r="E656" i="2"/>
  <c r="E655" i="2" s="1"/>
  <c r="E654" i="2" s="1"/>
  <c r="E653" i="2" s="1"/>
  <c r="E652" i="2" s="1"/>
  <c r="E649" i="2"/>
  <c r="D640" i="2"/>
  <c r="D639" i="2" s="1"/>
  <c r="D642" i="2"/>
  <c r="D644" i="2"/>
  <c r="D647" i="2"/>
  <c r="D646" i="2" s="1"/>
  <c r="E647" i="2"/>
  <c r="E644" i="2"/>
  <c r="E642" i="2"/>
  <c r="E631" i="2"/>
  <c r="E630" i="2" s="1"/>
  <c r="E629" i="2" s="1"/>
  <c r="E628" i="2" s="1"/>
  <c r="E620" i="2"/>
  <c r="E619" i="2" s="1"/>
  <c r="E618" i="2" s="1"/>
  <c r="E617" i="2" s="1"/>
  <c r="D573" i="2"/>
  <c r="D594" i="2"/>
  <c r="D593" i="2" s="1"/>
  <c r="D596" i="2"/>
  <c r="E610" i="2"/>
  <c r="E609" i="2" s="1"/>
  <c r="E607" i="2"/>
  <c r="E605" i="2"/>
  <c r="E602" i="2"/>
  <c r="E600" i="2"/>
  <c r="E599" i="2" s="1"/>
  <c r="E596" i="2"/>
  <c r="E594" i="2"/>
  <c r="E593" i="2" s="1"/>
  <c r="E591" i="2"/>
  <c r="E589" i="2"/>
  <c r="E585" i="2"/>
  <c r="E584" i="2" s="1"/>
  <c r="E583" i="2" s="1"/>
  <c r="D581" i="2"/>
  <c r="D580" i="2" s="1"/>
  <c r="E581" i="2"/>
  <c r="E580" i="2" s="1"/>
  <c r="D568" i="2"/>
  <c r="D571" i="2"/>
  <c r="D575" i="2"/>
  <c r="E578" i="2"/>
  <c r="E577" i="2" s="1"/>
  <c r="E575" i="2"/>
  <c r="E573" i="2"/>
  <c r="E571" i="2"/>
  <c r="E568" i="2"/>
  <c r="D535" i="2"/>
  <c r="D534" i="2" s="1"/>
  <c r="D533" i="2" s="1"/>
  <c r="D532" i="2" s="1"/>
  <c r="E544" i="2"/>
  <c r="E543" i="2" s="1"/>
  <c r="E541" i="2"/>
  <c r="E540" i="2" s="1"/>
  <c r="E539" i="2" s="1"/>
  <c r="E537" i="2"/>
  <c r="E535" i="2"/>
  <c r="E529" i="2"/>
  <c r="E528" i="2" s="1"/>
  <c r="E527" i="2" s="1"/>
  <c r="E525" i="2"/>
  <c r="E524" i="2" s="1"/>
  <c r="E523" i="2" s="1"/>
  <c r="E468" i="2"/>
  <c r="E467" i="2" s="1"/>
  <c r="E465" i="2"/>
  <c r="E464" i="2" s="1"/>
  <c r="E463" i="2" s="1"/>
  <c r="E461" i="2"/>
  <c r="E460" i="2" s="1"/>
  <c r="E458" i="2"/>
  <c r="E457" i="2" s="1"/>
  <c r="D456" i="2"/>
  <c r="D454" i="2"/>
  <c r="D453" i="2" s="1"/>
  <c r="D452" i="2" s="1"/>
  <c r="E454" i="2"/>
  <c r="E453" i="2" s="1"/>
  <c r="E452" i="2" s="1"/>
  <c r="D445" i="2"/>
  <c r="D444" i="2" s="1"/>
  <c r="D448" i="2"/>
  <c r="D450" i="2"/>
  <c r="E450" i="2"/>
  <c r="E448" i="2"/>
  <c r="E445" i="2"/>
  <c r="E444" i="2" s="1"/>
  <c r="E413" i="2"/>
  <c r="E412" i="2" s="1"/>
  <c r="E411" i="2" s="1"/>
  <c r="E409" i="2"/>
  <c r="E408" i="2" s="1"/>
  <c r="D406" i="2"/>
  <c r="D405" i="2" s="1"/>
  <c r="D404" i="2" s="1"/>
  <c r="D403" i="2" s="1"/>
  <c r="E406" i="2"/>
  <c r="E405" i="2" s="1"/>
  <c r="E404" i="2" s="1"/>
  <c r="E604" i="2" l="1"/>
  <c r="E598" i="2" s="1"/>
  <c r="D1092" i="2"/>
  <c r="E1166" i="2"/>
  <c r="E1134" i="2"/>
  <c r="E1133" i="2" s="1"/>
  <c r="E1258" i="2"/>
  <c r="E1252" i="2" s="1"/>
  <c r="D1166" i="2"/>
  <c r="D1191" i="2"/>
  <c r="E1191" i="2"/>
  <c r="E1267" i="2"/>
  <c r="E1266" i="2" s="1"/>
  <c r="D587" i="2"/>
  <c r="D834" i="2"/>
  <c r="D833" i="2" s="1"/>
  <c r="D832" i="2" s="1"/>
  <c r="D831" i="2" s="1"/>
  <c r="D1258" i="2"/>
  <c r="D1252" i="2" s="1"/>
  <c r="D1251" i="2" s="1"/>
  <c r="D903" i="2"/>
  <c r="E1287" i="2"/>
  <c r="E1286" i="2" s="1"/>
  <c r="E1281" i="2" s="1"/>
  <c r="D1305" i="2"/>
  <c r="E880" i="2"/>
  <c r="E876" i="2" s="1"/>
  <c r="E893" i="2"/>
  <c r="E1092" i="2"/>
  <c r="E1305" i="2"/>
  <c r="E1299" i="2"/>
  <c r="E1298" i="2" s="1"/>
  <c r="E1297" i="2" s="1"/>
  <c r="D1299" i="2"/>
  <c r="D1298" i="2" s="1"/>
  <c r="D1297" i="2" s="1"/>
  <c r="D1286" i="2"/>
  <c r="D1281" i="2" s="1"/>
  <c r="E978" i="2"/>
  <c r="E977" i="2" s="1"/>
  <c r="D738" i="2"/>
  <c r="D737" i="2" s="1"/>
  <c r="D729" i="2" s="1"/>
  <c r="E1274" i="2"/>
  <c r="E1273" i="2" s="1"/>
  <c r="E1059" i="2"/>
  <c r="E983" i="2"/>
  <c r="D976" i="2"/>
  <c r="D964" i="2"/>
  <c r="D963" i="2" s="1"/>
  <c r="E964" i="2"/>
  <c r="E963" i="2" s="1"/>
  <c r="E898" i="2"/>
  <c r="D898" i="2"/>
  <c r="D876" i="2"/>
  <c r="E856" i="2"/>
  <c r="E855" i="2" s="1"/>
  <c r="E834" i="2"/>
  <c r="E833" i="2" s="1"/>
  <c r="E832" i="2" s="1"/>
  <c r="F845" i="2"/>
  <c r="E738" i="2"/>
  <c r="E737" i="2" s="1"/>
  <c r="D447" i="2"/>
  <c r="D661" i="2"/>
  <c r="D660" i="2" s="1"/>
  <c r="D659" i="2" s="1"/>
  <c r="E676" i="2"/>
  <c r="E669" i="2"/>
  <c r="E661" i="2"/>
  <c r="E660" i="2" s="1"/>
  <c r="E646" i="2"/>
  <c r="E641" i="2" s="1"/>
  <c r="E640" i="2" s="1"/>
  <c r="E639" i="2" s="1"/>
  <c r="E570" i="2"/>
  <c r="E567" i="2" s="1"/>
  <c r="D570" i="2"/>
  <c r="D567" i="2" s="1"/>
  <c r="E588" i="2"/>
  <c r="E587" i="2" s="1"/>
  <c r="E534" i="2"/>
  <c r="E533" i="2" s="1"/>
  <c r="E532" i="2" s="1"/>
  <c r="E522" i="2"/>
  <c r="E456" i="2"/>
  <c r="D443" i="2"/>
  <c r="D442" i="2" s="1"/>
  <c r="E447" i="2"/>
  <c r="E443" i="2" s="1"/>
  <c r="E403" i="2"/>
  <c r="E381" i="2"/>
  <c r="E380" i="2" s="1"/>
  <c r="D375" i="2"/>
  <c r="D372" i="2" s="1"/>
  <c r="E378" i="2"/>
  <c r="E377" i="2" s="1"/>
  <c r="E373" i="2"/>
  <c r="D355" i="2"/>
  <c r="D357" i="2"/>
  <c r="D370" i="2"/>
  <c r="D363" i="2" s="1"/>
  <c r="E370" i="2"/>
  <c r="E368" i="2"/>
  <c r="E366" i="2"/>
  <c r="E364" i="2"/>
  <c r="E361" i="2"/>
  <c r="E359" i="2"/>
  <c r="E357" i="2"/>
  <c r="E355" i="2"/>
  <c r="D349" i="2"/>
  <c r="D351" i="2"/>
  <c r="E351" i="2"/>
  <c r="E349" i="2"/>
  <c r="D346" i="2"/>
  <c r="D343" i="2" s="1"/>
  <c r="E346" i="2"/>
  <c r="E344" i="2"/>
  <c r="D339" i="2"/>
  <c r="D338" i="2" s="1"/>
  <c r="E339" i="2"/>
  <c r="E338" i="2" s="1"/>
  <c r="D336" i="2"/>
  <c r="D334" i="2"/>
  <c r="D332" i="2"/>
  <c r="E336" i="2"/>
  <c r="E334" i="2"/>
  <c r="E332" i="2"/>
  <c r="D328" i="2"/>
  <c r="D327" i="2" s="1"/>
  <c r="D326" i="2" s="1"/>
  <c r="D325" i="2" s="1"/>
  <c r="E328" i="2"/>
  <c r="E327" i="2" s="1"/>
  <c r="E326" i="2" s="1"/>
  <c r="E325" i="2" s="1"/>
  <c r="D265" i="2"/>
  <c r="D259" i="2"/>
  <c r="D258" i="2" s="1"/>
  <c r="D261" i="2"/>
  <c r="E976" i="2" l="1"/>
  <c r="D892" i="2"/>
  <c r="D867" i="2" s="1"/>
  <c r="E892" i="2"/>
  <c r="E867" i="2" s="1"/>
  <c r="E1265" i="2"/>
  <c r="E1251" i="2" s="1"/>
  <c r="D566" i="2"/>
  <c r="D1091" i="2"/>
  <c r="E1091" i="2"/>
  <c r="E442" i="2"/>
  <c r="D354" i="2"/>
  <c r="D353" i="2" s="1"/>
  <c r="D331" i="2"/>
  <c r="D330" i="2" s="1"/>
  <c r="E354" i="2"/>
  <c r="E372" i="2"/>
  <c r="E729" i="2"/>
  <c r="E659" i="2"/>
  <c r="D348" i="2"/>
  <c r="D342" i="2" s="1"/>
  <c r="E566" i="2"/>
  <c r="E363" i="2"/>
  <c r="F363" i="2" s="1"/>
  <c r="E348" i="2"/>
  <c r="E343" i="2"/>
  <c r="E331" i="2"/>
  <c r="E330" i="2" s="1"/>
  <c r="D277" i="2"/>
  <c r="D276" i="2" s="1"/>
  <c r="D292" i="2"/>
  <c r="D291" i="2" s="1"/>
  <c r="D304" i="2"/>
  <c r="D303" i="2" s="1"/>
  <c r="E321" i="2"/>
  <c r="E320" i="2" s="1"/>
  <c r="E318" i="2"/>
  <c r="E317" i="2" s="1"/>
  <c r="E315" i="2"/>
  <c r="E314" i="2" s="1"/>
  <c r="E304" i="2"/>
  <c r="E303" i="2" s="1"/>
  <c r="E292" i="2"/>
  <c r="E291" i="2" s="1"/>
  <c r="E289" i="2"/>
  <c r="E285" i="2"/>
  <c r="E284" i="2" s="1"/>
  <c r="E282" i="2"/>
  <c r="E277" i="2"/>
  <c r="E276" i="2" s="1"/>
  <c r="E266" i="2"/>
  <c r="E265" i="2" s="1"/>
  <c r="E262" i="2"/>
  <c r="E261" i="2" s="1"/>
  <c r="E259" i="2"/>
  <c r="E258" i="2" s="1"/>
  <c r="E254" i="2"/>
  <c r="E253" i="2" s="1"/>
  <c r="E251" i="2"/>
  <c r="E250" i="2" s="1"/>
  <c r="E242" i="2"/>
  <c r="E241" i="2" s="1"/>
  <c r="E235" i="2"/>
  <c r="E234" i="2" s="1"/>
  <c r="E227" i="2"/>
  <c r="E226" i="2" s="1"/>
  <c r="E221" i="2"/>
  <c r="D217" i="2"/>
  <c r="D216" i="2" s="1"/>
  <c r="D215" i="2" s="1"/>
  <c r="E217" i="2"/>
  <c r="E216" i="2" s="1"/>
  <c r="E215" i="2" s="1"/>
  <c r="E211" i="2"/>
  <c r="D209" i="2"/>
  <c r="E209" i="2"/>
  <c r="D207" i="2"/>
  <c r="D205" i="2"/>
  <c r="E205" i="2"/>
  <c r="D203" i="2"/>
  <c r="E203" i="2"/>
  <c r="D199" i="2"/>
  <c r="D198" i="2" s="1"/>
  <c r="D197" i="2" s="1"/>
  <c r="E199" i="2"/>
  <c r="E198" i="2" s="1"/>
  <c r="E197" i="2" s="1"/>
  <c r="E188" i="2"/>
  <c r="E187" i="2" s="1"/>
  <c r="E186" i="2" s="1"/>
  <c r="E184" i="2"/>
  <c r="E183" i="2" s="1"/>
  <c r="E182" i="2" s="1"/>
  <c r="E178" i="2"/>
  <c r="E177" i="2" s="1"/>
  <c r="E176" i="2" s="1"/>
  <c r="D174" i="2"/>
  <c r="D173" i="2" s="1"/>
  <c r="D172" i="2" s="1"/>
  <c r="D171" i="2" s="1"/>
  <c r="E174" i="2"/>
  <c r="E173" i="2" s="1"/>
  <c r="E172" i="2" s="1"/>
  <c r="E136" i="2"/>
  <c r="E134" i="2"/>
  <c r="D120" i="2"/>
  <c r="D119" i="2" s="1"/>
  <c r="D118" i="2" s="1"/>
  <c r="D122" i="2"/>
  <c r="D124" i="2"/>
  <c r="D126" i="2"/>
  <c r="E131" i="2"/>
  <c r="E130" i="2" s="1"/>
  <c r="E128" i="2"/>
  <c r="E126" i="2"/>
  <c r="E124" i="2"/>
  <c r="E122" i="2"/>
  <c r="E120" i="2"/>
  <c r="E119" i="2" s="1"/>
  <c r="E116" i="2"/>
  <c r="E115" i="2" s="1"/>
  <c r="E114" i="2" s="1"/>
  <c r="E112" i="2"/>
  <c r="E111" i="2" s="1"/>
  <c r="E110" i="2" s="1"/>
  <c r="D108" i="2"/>
  <c r="D107" i="2" s="1"/>
  <c r="D106" i="2" s="1"/>
  <c r="D105" i="2" s="1"/>
  <c r="E108" i="2"/>
  <c r="E107" i="2" s="1"/>
  <c r="E106" i="2" s="1"/>
  <c r="E105" i="2" s="1"/>
  <c r="D73" i="2"/>
  <c r="E86" i="2"/>
  <c r="E85" i="2" s="1"/>
  <c r="E84" i="2" s="1"/>
  <c r="E81" i="2"/>
  <c r="D81" i="2"/>
  <c r="D79" i="2"/>
  <c r="D77" i="2"/>
  <c r="E75" i="2"/>
  <c r="E73" i="2"/>
  <c r="D69" i="2"/>
  <c r="D68" i="2" s="1"/>
  <c r="E69" i="2"/>
  <c r="E68" i="2" s="1"/>
  <c r="D66" i="2"/>
  <c r="D65" i="2" s="1"/>
  <c r="D64" i="2" s="1"/>
  <c r="E66" i="2"/>
  <c r="E65" i="2" s="1"/>
  <c r="E64" i="2" s="1"/>
  <c r="D62" i="2"/>
  <c r="D61" i="2" s="1"/>
  <c r="D60" i="2" s="1"/>
  <c r="D59" i="2" s="1"/>
  <c r="E62" i="2"/>
  <c r="E61" i="2" s="1"/>
  <c r="E60" i="2" s="1"/>
  <c r="E59" i="2" s="1"/>
  <c r="E46" i="2"/>
  <c r="E45" i="2" s="1"/>
  <c r="E43" i="2"/>
  <c r="E42" i="2" s="1"/>
  <c r="E39" i="2"/>
  <c r="E38" i="2" s="1"/>
  <c r="E37" i="2" s="1"/>
  <c r="E26" i="2"/>
  <c r="E25" i="2" s="1"/>
  <c r="E24" i="2" s="1"/>
  <c r="E22" i="2"/>
  <c r="E21" i="2" s="1"/>
  <c r="E20" i="2" s="1"/>
  <c r="E18" i="2"/>
  <c r="E17" i="2" s="1"/>
  <c r="E16" i="2" s="1"/>
  <c r="D72" i="2" l="1"/>
  <c r="D71" i="2" s="1"/>
  <c r="D58" i="2" s="1"/>
  <c r="D220" i="2"/>
  <c r="D219" i="2" s="1"/>
  <c r="D214" i="2" s="1"/>
  <c r="D324" i="2"/>
  <c r="E15" i="2"/>
  <c r="E353" i="2"/>
  <c r="E220" i="2"/>
  <c r="E219" i="2" s="1"/>
  <c r="E214" i="2" s="1"/>
  <c r="E342" i="2"/>
  <c r="D202" i="2"/>
  <c r="D201" i="2" s="1"/>
  <c r="D196" i="2" s="1"/>
  <c r="E202" i="2"/>
  <c r="E201" i="2" s="1"/>
  <c r="E196" i="2" s="1"/>
  <c r="E181" i="2"/>
  <c r="E171" i="2"/>
  <c r="E133" i="2"/>
  <c r="D104" i="2"/>
  <c r="E118" i="2"/>
  <c r="E72" i="2"/>
  <c r="E71" i="2" s="1"/>
  <c r="E58" i="2" s="1"/>
  <c r="E41" i="2"/>
  <c r="E36" i="2" s="1"/>
  <c r="E324" i="2" l="1"/>
  <c r="E104" i="2"/>
  <c r="E1304" i="2" l="1"/>
  <c r="D1304" i="2"/>
  <c r="E1296" i="2"/>
  <c r="D1296" i="2"/>
  <c r="E1280" i="2"/>
  <c r="D1280" i="2"/>
  <c r="E1250" i="2"/>
  <c r="D1250" i="2"/>
  <c r="E1090" i="2"/>
  <c r="D1090" i="2"/>
  <c r="E1083" i="2"/>
  <c r="E1051" i="2"/>
  <c r="E962" i="2"/>
  <c r="D962" i="2"/>
  <c r="E854" i="2"/>
  <c r="D854" i="2"/>
  <c r="E831" i="2"/>
  <c r="E651" i="2"/>
  <c r="E638" i="2"/>
  <c r="D638" i="2"/>
  <c r="E511" i="2"/>
  <c r="E510" i="2" s="1"/>
  <c r="D511" i="2"/>
  <c r="D510" i="2" s="1"/>
  <c r="E503" i="2"/>
  <c r="D503" i="2"/>
  <c r="E501" i="2"/>
  <c r="D501" i="2"/>
  <c r="E499" i="2"/>
  <c r="D499" i="2"/>
  <c r="E497" i="2"/>
  <c r="D497" i="2"/>
  <c r="E495" i="2"/>
  <c r="D495" i="2"/>
  <c r="E492" i="2"/>
  <c r="D492" i="2"/>
  <c r="E489" i="2"/>
  <c r="D489" i="2"/>
  <c r="E486" i="2"/>
  <c r="D486" i="2"/>
  <c r="E481" i="2"/>
  <c r="D481" i="2"/>
  <c r="E479" i="2"/>
  <c r="D479" i="2"/>
  <c r="E477" i="2"/>
  <c r="D477" i="2"/>
  <c r="E475" i="2"/>
  <c r="D475" i="2"/>
  <c r="E473" i="2"/>
  <c r="D473" i="2"/>
  <c r="E400" i="2"/>
  <c r="E399" i="2" s="1"/>
  <c r="D400" i="2"/>
  <c r="D399" i="2" s="1"/>
  <c r="E397" i="2"/>
  <c r="D397" i="2"/>
  <c r="E395" i="2"/>
  <c r="D395" i="2"/>
  <c r="E393" i="2"/>
  <c r="D393" i="2"/>
  <c r="E391" i="2"/>
  <c r="D391" i="2"/>
  <c r="E386" i="2"/>
  <c r="E385" i="2" s="1"/>
  <c r="D386" i="2"/>
  <c r="D385" i="2" s="1"/>
  <c r="F1296" i="2" l="1"/>
  <c r="E491" i="2"/>
  <c r="D491" i="2"/>
  <c r="D1006" i="2" s="1"/>
  <c r="E472" i="2"/>
  <c r="D472" i="2"/>
  <c r="F1313" i="2"/>
  <c r="F1312" i="2"/>
  <c r="F1311" i="2"/>
  <c r="F1310" i="2"/>
  <c r="F1309" i="2"/>
  <c r="F1308" i="2"/>
  <c r="F1307" i="2"/>
  <c r="F1306" i="2"/>
  <c r="F1305" i="2"/>
  <c r="F1304" i="2"/>
  <c r="F1303" i="2"/>
  <c r="F1302" i="2"/>
  <c r="F1301" i="2"/>
  <c r="F1300" i="2"/>
  <c r="F1299" i="2"/>
  <c r="F1298" i="2"/>
  <c r="F1297" i="2"/>
  <c r="F1289" i="2"/>
  <c r="F1288" i="2"/>
  <c r="F1287" i="2"/>
  <c r="F1286" i="2"/>
  <c r="F1281" i="2"/>
  <c r="F1269" i="2"/>
  <c r="F1268" i="2"/>
  <c r="F1267" i="2"/>
  <c r="F1266" i="2"/>
  <c r="F1265" i="2"/>
  <c r="F1264" i="2"/>
  <c r="F1263" i="2"/>
  <c r="F1262" i="2"/>
  <c r="F1261" i="2"/>
  <c r="F1260" i="2"/>
  <c r="F1259" i="2"/>
  <c r="F1258" i="2"/>
  <c r="F1256" i="2"/>
  <c r="F1254" i="2"/>
  <c r="F1253" i="2"/>
  <c r="F1252" i="2"/>
  <c r="F1251" i="2"/>
  <c r="F1250" i="2"/>
  <c r="F1244" i="2"/>
  <c r="F1243" i="2"/>
  <c r="F1241" i="2"/>
  <c r="F1240" i="2"/>
  <c r="F1239" i="2"/>
  <c r="F1238" i="2"/>
  <c r="F1237" i="2"/>
  <c r="F1236" i="2"/>
  <c r="F1235" i="2"/>
  <c r="F1234" i="2"/>
  <c r="F1207" i="2"/>
  <c r="F1206" i="2"/>
  <c r="F1203" i="2"/>
  <c r="F1202" i="2"/>
  <c r="F1201" i="2"/>
  <c r="F1198" i="2"/>
  <c r="F1197" i="2"/>
  <c r="F1194" i="2"/>
  <c r="F1193" i="2"/>
  <c r="F1192" i="2"/>
  <c r="F1191" i="2"/>
  <c r="F1190" i="2"/>
  <c r="F1189" i="2"/>
  <c r="F1186" i="2"/>
  <c r="F1185" i="2"/>
  <c r="F1180" i="2"/>
  <c r="F1179" i="2"/>
  <c r="F1178" i="2"/>
  <c r="F1176" i="2"/>
  <c r="F1175" i="2"/>
  <c r="F1169" i="2"/>
  <c r="F1168" i="2"/>
  <c r="F1167" i="2"/>
  <c r="F1166" i="2"/>
  <c r="F1147" i="2"/>
  <c r="F1146" i="2"/>
  <c r="F1145" i="2"/>
  <c r="F1137" i="2"/>
  <c r="F1136" i="2"/>
  <c r="F1135" i="2"/>
  <c r="F1134" i="2"/>
  <c r="F1133" i="2"/>
  <c r="F1130" i="2"/>
  <c r="F1129" i="2"/>
  <c r="F1125" i="2"/>
  <c r="F1124" i="2"/>
  <c r="F1123" i="2"/>
  <c r="F1118" i="2"/>
  <c r="F1117" i="2"/>
  <c r="F1113" i="2"/>
  <c r="F1112" i="2"/>
  <c r="F1107" i="2"/>
  <c r="F1106" i="2"/>
  <c r="F1105" i="2"/>
  <c r="F1102" i="2"/>
  <c r="F1101" i="2"/>
  <c r="F1096" i="2"/>
  <c r="F1095" i="2"/>
  <c r="F1094" i="2"/>
  <c r="F1093" i="2"/>
  <c r="F1092" i="2"/>
  <c r="F1091" i="2"/>
  <c r="F1090" i="2"/>
  <c r="F1082" i="2"/>
  <c r="F1080" i="2"/>
  <c r="F1078" i="2"/>
  <c r="F1076" i="2"/>
  <c r="F1050" i="2"/>
  <c r="F1047" i="2"/>
  <c r="F1045" i="2"/>
  <c r="F1044" i="2"/>
  <c r="F1043" i="2"/>
  <c r="F1042" i="2"/>
  <c r="F1041" i="2"/>
  <c r="F1038" i="2"/>
  <c r="F1037" i="2"/>
  <c r="F1031" i="2"/>
  <c r="F1029" i="2"/>
  <c r="F1027" i="2"/>
  <c r="F1025" i="2"/>
  <c r="F1023" i="2"/>
  <c r="F1021" i="2"/>
  <c r="F1019" i="2"/>
  <c r="F1017" i="2"/>
  <c r="F1013" i="2"/>
  <c r="F1011" i="2"/>
  <c r="F1009" i="2"/>
  <c r="F1007" i="2"/>
  <c r="F1005" i="2"/>
  <c r="F1002" i="2"/>
  <c r="F1000" i="2"/>
  <c r="F999" i="2"/>
  <c r="F997" i="2"/>
  <c r="F995" i="2"/>
  <c r="F994" i="2"/>
  <c r="F989" i="2"/>
  <c r="F988" i="2"/>
  <c r="F987" i="2"/>
  <c r="F983" i="2"/>
  <c r="F982" i="2"/>
  <c r="F981" i="2"/>
  <c r="F978" i="2"/>
  <c r="F977" i="2"/>
  <c r="F976" i="2"/>
  <c r="F967" i="2"/>
  <c r="F966" i="2"/>
  <c r="F965" i="2"/>
  <c r="F964" i="2"/>
  <c r="F963" i="2"/>
  <c r="F962" i="2"/>
  <c r="F957" i="2"/>
  <c r="F956" i="2"/>
  <c r="F952" i="2"/>
  <c r="F949" i="2"/>
  <c r="F947" i="2"/>
  <c r="F945" i="2"/>
  <c r="F943" i="2"/>
  <c r="F941" i="2"/>
  <c r="F939" i="2"/>
  <c r="F936" i="2"/>
  <c r="F934" i="2"/>
  <c r="F932" i="2"/>
  <c r="F928" i="2"/>
  <c r="F926" i="2"/>
  <c r="F924" i="2"/>
  <c r="F922" i="2"/>
  <c r="F920" i="2"/>
  <c r="F912" i="2"/>
  <c r="F911" i="2"/>
  <c r="F910" i="2"/>
  <c r="F903" i="2"/>
  <c r="F902" i="2"/>
  <c r="F901" i="2"/>
  <c r="F900" i="2"/>
  <c r="F899" i="2"/>
  <c r="F898" i="2"/>
  <c r="F892" i="2"/>
  <c r="F891" i="2"/>
  <c r="F890" i="2"/>
  <c r="F889" i="2"/>
  <c r="F882" i="2"/>
  <c r="F881" i="2"/>
  <c r="F880" i="2"/>
  <c r="F879" i="2"/>
  <c r="F878" i="2"/>
  <c r="F877" i="2"/>
  <c r="F876" i="2"/>
  <c r="F872" i="2"/>
  <c r="F871" i="2"/>
  <c r="F870" i="2"/>
  <c r="F869" i="2"/>
  <c r="F868" i="2"/>
  <c r="F867" i="2"/>
  <c r="F860" i="2"/>
  <c r="F859" i="2"/>
  <c r="F858" i="2"/>
  <c r="F857" i="2"/>
  <c r="F856" i="2"/>
  <c r="F855" i="2"/>
  <c r="F854" i="2"/>
  <c r="F853" i="2"/>
  <c r="F852" i="2"/>
  <c r="F851" i="2"/>
  <c r="F850" i="2"/>
  <c r="F849" i="2"/>
  <c r="F848" i="2"/>
  <c r="F847" i="2"/>
  <c r="F846" i="2"/>
  <c r="F844" i="2"/>
  <c r="F843" i="2"/>
  <c r="F842" i="2"/>
  <c r="F840" i="2"/>
  <c r="F838" i="2"/>
  <c r="F837" i="2"/>
  <c r="F836" i="2"/>
  <c r="F835" i="2"/>
  <c r="F834" i="2"/>
  <c r="F833" i="2"/>
  <c r="F832" i="2"/>
  <c r="F831" i="2"/>
  <c r="F830" i="2"/>
  <c r="F829" i="2"/>
  <c r="F828" i="2"/>
  <c r="F827" i="2"/>
  <c r="F826" i="2"/>
  <c r="F824" i="2"/>
  <c r="F823" i="2"/>
  <c r="F820" i="2"/>
  <c r="F819" i="2"/>
  <c r="F815" i="2"/>
  <c r="F814" i="2"/>
  <c r="F812" i="2"/>
  <c r="F809" i="2"/>
  <c r="F807" i="2"/>
  <c r="F805" i="2"/>
  <c r="F803" i="2"/>
  <c r="F801" i="2"/>
  <c r="F799" i="2"/>
  <c r="F798" i="2"/>
  <c r="F796" i="2"/>
  <c r="F794" i="2"/>
  <c r="F776" i="2"/>
  <c r="F775" i="2"/>
  <c r="F771" i="2"/>
  <c r="F770" i="2"/>
  <c r="F769" i="2"/>
  <c r="F768" i="2"/>
  <c r="F767" i="2"/>
  <c r="F766" i="2"/>
  <c r="F759" i="2"/>
  <c r="F755" i="2"/>
  <c r="F754" i="2"/>
  <c r="F753" i="2"/>
  <c r="F752" i="2"/>
  <c r="F751" i="2"/>
  <c r="F750" i="2"/>
  <c r="F749" i="2"/>
  <c r="F748" i="2"/>
  <c r="F747" i="2"/>
  <c r="F746" i="2"/>
  <c r="F745" i="2"/>
  <c r="F744" i="2"/>
  <c r="F743" i="2"/>
  <c r="F742" i="2"/>
  <c r="F741" i="2"/>
  <c r="F740" i="2"/>
  <c r="F739" i="2"/>
  <c r="F738" i="2"/>
  <c r="F737" i="2"/>
  <c r="F729" i="2"/>
  <c r="F727" i="2"/>
  <c r="F724" i="2"/>
  <c r="F723" i="2"/>
  <c r="F717" i="2"/>
  <c r="F714" i="2"/>
  <c r="F712" i="2"/>
  <c r="F709" i="2"/>
  <c r="F708" i="2"/>
  <c r="F707" i="2"/>
  <c r="F705" i="2"/>
  <c r="F703" i="2"/>
  <c r="F701" i="2"/>
  <c r="F699" i="2"/>
  <c r="F697" i="2"/>
  <c r="F695" i="2"/>
  <c r="F693" i="2"/>
  <c r="F691" i="2"/>
  <c r="F689" i="2"/>
  <c r="F687" i="2"/>
  <c r="F672" i="2"/>
  <c r="F671" i="2"/>
  <c r="F670" i="2"/>
  <c r="F669" i="2"/>
  <c r="F668" i="2"/>
  <c r="F667" i="2"/>
  <c r="F666" i="2"/>
  <c r="F665" i="2"/>
  <c r="F664" i="2"/>
  <c r="F663" i="2"/>
  <c r="F662" i="2"/>
  <c r="F661" i="2"/>
  <c r="F660" i="2"/>
  <c r="F659" i="2"/>
  <c r="F648" i="2"/>
  <c r="F647" i="2"/>
  <c r="F646" i="2"/>
  <c r="F645" i="2"/>
  <c r="F644" i="2"/>
  <c r="F643" i="2"/>
  <c r="F642" i="2"/>
  <c r="F641" i="2"/>
  <c r="F640" i="2"/>
  <c r="F639" i="2"/>
  <c r="F638" i="2"/>
  <c r="F637" i="2"/>
  <c r="F626" i="2"/>
  <c r="F615" i="2"/>
  <c r="F597" i="2"/>
  <c r="F596" i="2"/>
  <c r="F595" i="2"/>
  <c r="F594" i="2"/>
  <c r="F593" i="2"/>
  <c r="F587" i="2"/>
  <c r="F582" i="2"/>
  <c r="F581" i="2"/>
  <c r="F580" i="2"/>
  <c r="F576" i="2"/>
  <c r="F575" i="2"/>
  <c r="F574" i="2"/>
  <c r="F573" i="2"/>
  <c r="F572" i="2"/>
  <c r="F571" i="2"/>
  <c r="F570" i="2"/>
  <c r="F569" i="2"/>
  <c r="F568" i="2"/>
  <c r="F567" i="2"/>
  <c r="F566" i="2"/>
  <c r="F561" i="2"/>
  <c r="F558" i="2"/>
  <c r="F556" i="2"/>
  <c r="F554" i="2"/>
  <c r="F552" i="2"/>
  <c r="F550" i="2"/>
  <c r="F536" i="2"/>
  <c r="F535" i="2"/>
  <c r="F534" i="2"/>
  <c r="F533" i="2"/>
  <c r="F532" i="2"/>
  <c r="F520" i="2"/>
  <c r="F519" i="2"/>
  <c r="F518" i="2"/>
  <c r="F517" i="2"/>
  <c r="F516" i="2"/>
  <c r="F515" i="2"/>
  <c r="F514" i="2"/>
  <c r="F513" i="2"/>
  <c r="F511" i="2"/>
  <c r="F510" i="2"/>
  <c r="F509" i="2"/>
  <c r="F504" i="2"/>
  <c r="F503" i="2"/>
  <c r="F502" i="2"/>
  <c r="F501" i="2"/>
  <c r="F500" i="2"/>
  <c r="F499" i="2"/>
  <c r="F498" i="2"/>
  <c r="F497" i="2"/>
  <c r="F496" i="2"/>
  <c r="F495" i="2"/>
  <c r="F494" i="2"/>
  <c r="F493" i="2"/>
  <c r="F492" i="2"/>
  <c r="F490" i="2"/>
  <c r="F489" i="2"/>
  <c r="F487" i="2"/>
  <c r="F486" i="2"/>
  <c r="F485" i="2"/>
  <c r="F484" i="2"/>
  <c r="F483" i="2"/>
  <c r="F482" i="2"/>
  <c r="F481" i="2"/>
  <c r="F480" i="2"/>
  <c r="F479" i="2"/>
  <c r="F478" i="2"/>
  <c r="F477" i="2"/>
  <c r="F476" i="2"/>
  <c r="F475" i="2"/>
  <c r="F474" i="2"/>
  <c r="F473" i="2"/>
  <c r="F455" i="2"/>
  <c r="F454" i="2"/>
  <c r="F453" i="2"/>
  <c r="F452" i="2"/>
  <c r="F451" i="2"/>
  <c r="F450" i="2"/>
  <c r="F449" i="2"/>
  <c r="F448" i="2"/>
  <c r="F447" i="2"/>
  <c r="F446" i="2"/>
  <c r="F445" i="2"/>
  <c r="F444" i="2"/>
  <c r="F443" i="2"/>
  <c r="F442" i="2"/>
  <c r="F440" i="2"/>
  <c r="F439" i="2"/>
  <c r="F435" i="2"/>
  <c r="F428" i="2"/>
  <c r="F425" i="2"/>
  <c r="F423" i="2"/>
  <c r="F421" i="2"/>
  <c r="F419" i="2"/>
  <c r="F407" i="2"/>
  <c r="F406" i="2"/>
  <c r="F405" i="2"/>
  <c r="F404" i="2"/>
  <c r="F403" i="2"/>
  <c r="F401" i="2"/>
  <c r="F400" i="2"/>
  <c r="F399" i="2"/>
  <c r="F398" i="2"/>
  <c r="F397" i="2"/>
  <c r="F396" i="2"/>
  <c r="F395" i="2"/>
  <c r="F394" i="2"/>
  <c r="F393" i="2"/>
  <c r="F392" i="2"/>
  <c r="F391" i="2"/>
  <c r="F390" i="2"/>
  <c r="F389" i="2"/>
  <c r="F387" i="2"/>
  <c r="F386" i="2"/>
  <c r="F385" i="2"/>
  <c r="F372" i="2"/>
  <c r="F371" i="2"/>
  <c r="F370"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13" i="2"/>
  <c r="F312" i="2"/>
  <c r="F304" i="2"/>
  <c r="F303" i="2"/>
  <c r="F302" i="2"/>
  <c r="F301" i="2"/>
  <c r="F299" i="2"/>
  <c r="F296" i="2"/>
  <c r="F295" i="2"/>
  <c r="F294" i="2"/>
  <c r="F293" i="2"/>
  <c r="F292" i="2"/>
  <c r="F291" i="2"/>
  <c r="F281" i="2"/>
  <c r="F280" i="2"/>
  <c r="F279" i="2"/>
  <c r="F278" i="2"/>
  <c r="F277" i="2"/>
  <c r="F276" i="2"/>
  <c r="F275" i="2"/>
  <c r="F274" i="2"/>
  <c r="F273" i="2"/>
  <c r="F269" i="2"/>
  <c r="F267" i="2"/>
  <c r="F266" i="2"/>
  <c r="F265" i="2"/>
  <c r="F264" i="2"/>
  <c r="F262" i="2"/>
  <c r="F261" i="2"/>
  <c r="F260" i="2"/>
  <c r="F259" i="2"/>
  <c r="F258" i="2"/>
  <c r="F220" i="2"/>
  <c r="F219" i="2"/>
  <c r="F214" i="2"/>
  <c r="F210" i="2"/>
  <c r="F209" i="2"/>
  <c r="F206" i="2"/>
  <c r="F205" i="2"/>
  <c r="F204" i="2"/>
  <c r="F203" i="2"/>
  <c r="F202" i="2"/>
  <c r="F201" i="2"/>
  <c r="F200" i="2"/>
  <c r="F199" i="2"/>
  <c r="F198" i="2"/>
  <c r="F197" i="2"/>
  <c r="F196" i="2"/>
  <c r="F194" i="2"/>
  <c r="F175" i="2"/>
  <c r="F174" i="2"/>
  <c r="F173" i="2"/>
  <c r="F172" i="2"/>
  <c r="F171" i="2"/>
  <c r="F168" i="2"/>
  <c r="F166" i="2"/>
  <c r="F165" i="2"/>
  <c r="F155" i="2"/>
  <c r="F152" i="2"/>
  <c r="F150" i="2"/>
  <c r="F148" i="2"/>
  <c r="F147" i="2"/>
  <c r="F145" i="2"/>
  <c r="F143" i="2"/>
  <c r="F141" i="2"/>
  <c r="F127" i="2"/>
  <c r="F126" i="2"/>
  <c r="F125" i="2"/>
  <c r="F124" i="2"/>
  <c r="F123" i="2"/>
  <c r="F122" i="2"/>
  <c r="F121" i="2"/>
  <c r="F120" i="2"/>
  <c r="F119" i="2"/>
  <c r="F118" i="2"/>
  <c r="F109" i="2"/>
  <c r="F108" i="2"/>
  <c r="F107" i="2"/>
  <c r="F106" i="2"/>
  <c r="F105" i="2"/>
  <c r="F104" i="2"/>
  <c r="F102" i="2"/>
  <c r="F100" i="2"/>
  <c r="F97" i="2"/>
  <c r="F95" i="2"/>
  <c r="F93" i="2"/>
  <c r="F91" i="2"/>
  <c r="F81" i="2"/>
  <c r="F74" i="2"/>
  <c r="F73" i="2"/>
  <c r="F72" i="2"/>
  <c r="F71" i="2"/>
  <c r="F70" i="2"/>
  <c r="F69" i="2"/>
  <c r="F68" i="2"/>
  <c r="F67" i="2"/>
  <c r="F66" i="2"/>
  <c r="F65" i="2"/>
  <c r="F64" i="2"/>
  <c r="F63" i="2"/>
  <c r="F62" i="2"/>
  <c r="F61" i="2"/>
  <c r="F60" i="2"/>
  <c r="F59" i="2"/>
  <c r="F58" i="2"/>
  <c r="F56" i="2"/>
  <c r="F52" i="2"/>
  <c r="F51" i="2"/>
  <c r="F31" i="2"/>
  <c r="E726" i="2"/>
  <c r="D726" i="2"/>
  <c r="D725" i="2" s="1"/>
  <c r="D720" i="2" s="1"/>
  <c r="E716" i="2"/>
  <c r="E715" i="2" s="1"/>
  <c r="D716" i="2"/>
  <c r="D715" i="2" s="1"/>
  <c r="E713" i="2"/>
  <c r="D713" i="2"/>
  <c r="E711" i="2"/>
  <c r="D711" i="2"/>
  <c r="E706" i="2"/>
  <c r="D706" i="2"/>
  <c r="E704" i="2"/>
  <c r="D704" i="2"/>
  <c r="E702" i="2"/>
  <c r="D702" i="2"/>
  <c r="E700" i="2"/>
  <c r="D700" i="2"/>
  <c r="E698" i="2"/>
  <c r="D698" i="2"/>
  <c r="E696" i="2"/>
  <c r="D696" i="2"/>
  <c r="E694" i="2"/>
  <c r="D694" i="2"/>
  <c r="E692" i="2"/>
  <c r="D692" i="2"/>
  <c r="E690" i="2"/>
  <c r="D690" i="2"/>
  <c r="E688" i="2"/>
  <c r="D688" i="2"/>
  <c r="E686" i="2"/>
  <c r="D686" i="2"/>
  <c r="E822" i="2"/>
  <c r="D822" i="2"/>
  <c r="D821" i="2" s="1"/>
  <c r="D508" i="2" s="1"/>
  <c r="E813" i="2"/>
  <c r="D813" i="2"/>
  <c r="E811" i="2"/>
  <c r="D811" i="2"/>
  <c r="D806" i="2"/>
  <c r="E808" i="2"/>
  <c r="D808" i="2"/>
  <c r="E806" i="2"/>
  <c r="E804" i="2"/>
  <c r="D804" i="2"/>
  <c r="E802" i="2"/>
  <c r="D802" i="2"/>
  <c r="E800" i="2"/>
  <c r="D800" i="2"/>
  <c r="E797" i="2"/>
  <c r="D797" i="2"/>
  <c r="E795" i="2"/>
  <c r="D795" i="2"/>
  <c r="E793" i="2"/>
  <c r="D793" i="2"/>
  <c r="E959" i="2"/>
  <c r="E958" i="2" s="1"/>
  <c r="D959" i="2"/>
  <c r="D958" i="2" s="1"/>
  <c r="E951" i="2"/>
  <c r="E950" i="2" s="1"/>
  <c r="D951" i="2"/>
  <c r="D950" i="2" s="1"/>
  <c r="D946" i="2"/>
  <c r="E946" i="2"/>
  <c r="E940" i="2"/>
  <c r="D940" i="2"/>
  <c r="E948" i="2"/>
  <c r="D948" i="2"/>
  <c r="E944" i="2"/>
  <c r="D944" i="2"/>
  <c r="E942" i="2"/>
  <c r="D942" i="2"/>
  <c r="E938" i="2"/>
  <c r="D938" i="2"/>
  <c r="E935" i="2"/>
  <c r="D935" i="2"/>
  <c r="E933" i="2"/>
  <c r="D933" i="2"/>
  <c r="E931" i="2"/>
  <c r="D931" i="2"/>
  <c r="E929" i="2"/>
  <c r="D929" i="2"/>
  <c r="E927" i="2"/>
  <c r="D927" i="2"/>
  <c r="E925" i="2"/>
  <c r="D925" i="2"/>
  <c r="E923" i="2"/>
  <c r="D923" i="2"/>
  <c r="E921" i="2"/>
  <c r="D921" i="2"/>
  <c r="E919" i="2"/>
  <c r="D919" i="2"/>
  <c r="E1040" i="2"/>
  <c r="E1039" i="2" s="1"/>
  <c r="D1040" i="2"/>
  <c r="D1039" i="2" s="1"/>
  <c r="E1035" i="2"/>
  <c r="E721" i="2" s="1"/>
  <c r="E1030" i="2"/>
  <c r="D1030" i="2"/>
  <c r="D1028" i="2" s="1"/>
  <c r="E1026" i="2"/>
  <c r="D1026" i="2"/>
  <c r="E1024" i="2"/>
  <c r="D1024" i="2"/>
  <c r="E1022" i="2"/>
  <c r="D1022" i="2"/>
  <c r="E1020" i="2"/>
  <c r="D1020" i="2"/>
  <c r="E1018" i="2"/>
  <c r="D1018" i="2"/>
  <c r="E1016" i="2"/>
  <c r="D1016" i="2"/>
  <c r="E1014" i="2"/>
  <c r="D1014" i="2"/>
  <c r="E1010" i="2"/>
  <c r="D1010" i="2"/>
  <c r="E1008" i="2"/>
  <c r="D1008" i="2"/>
  <c r="E1006" i="2"/>
  <c r="E1004" i="2"/>
  <c r="D1004" i="2"/>
  <c r="E1001" i="2"/>
  <c r="D1001" i="2"/>
  <c r="E998" i="2"/>
  <c r="D998" i="2"/>
  <c r="E996" i="2"/>
  <c r="D996" i="2"/>
  <c r="E993" i="2"/>
  <c r="D993" i="2"/>
  <c r="E1081" i="2"/>
  <c r="D1081" i="2"/>
  <c r="E1079" i="2"/>
  <c r="D1079" i="2"/>
  <c r="E1077" i="2"/>
  <c r="D1077" i="2"/>
  <c r="E1075" i="2"/>
  <c r="D1075" i="2"/>
  <c r="E825" i="2"/>
  <c r="D825" i="2"/>
  <c r="E437" i="2"/>
  <c r="E436" i="2" s="1"/>
  <c r="D437" i="2"/>
  <c r="D436" i="2" s="1"/>
  <c r="E430" i="2"/>
  <c r="E429" i="2" s="1"/>
  <c r="E427" i="2"/>
  <c r="E426" i="2" s="1"/>
  <c r="D427" i="2"/>
  <c r="D426" i="2" s="1"/>
  <c r="E422" i="2"/>
  <c r="D422" i="2"/>
  <c r="E420" i="2"/>
  <c r="D420" i="2"/>
  <c r="E418" i="2"/>
  <c r="D418" i="2"/>
  <c r="E549" i="2"/>
  <c r="D549" i="2"/>
  <c r="E551" i="2"/>
  <c r="D551" i="2"/>
  <c r="E553" i="2"/>
  <c r="D553" i="2"/>
  <c r="E555" i="2"/>
  <c r="D555" i="2"/>
  <c r="E557" i="2"/>
  <c r="D557" i="2"/>
  <c r="E563" i="2"/>
  <c r="E562" i="2" s="1"/>
  <c r="E560" i="2"/>
  <c r="E559" i="2" s="1"/>
  <c r="D560" i="2"/>
  <c r="D559" i="2" s="1"/>
  <c r="E521" i="2"/>
  <c r="E614" i="2"/>
  <c r="E613" i="2" s="1"/>
  <c r="E612" i="2" s="1"/>
  <c r="E565" i="2" s="1"/>
  <c r="D614" i="2"/>
  <c r="D613" i="2" s="1"/>
  <c r="D612" i="2" s="1"/>
  <c r="D565" i="2" s="1"/>
  <c r="E625" i="2"/>
  <c r="E624" i="2" s="1"/>
  <c r="E623" i="2" s="1"/>
  <c r="E622" i="2" s="1"/>
  <c r="E616" i="2" s="1"/>
  <c r="D625" i="2"/>
  <c r="D624" i="2" s="1"/>
  <c r="D623" i="2" s="1"/>
  <c r="D622" i="2" s="1"/>
  <c r="D616" i="2" s="1"/>
  <c r="E636" i="2"/>
  <c r="E635" i="2" s="1"/>
  <c r="E634" i="2" s="1"/>
  <c r="E633" i="2" s="1"/>
  <c r="E627" i="2" s="1"/>
  <c r="D636" i="2"/>
  <c r="D635" i="2" s="1"/>
  <c r="D634" i="2" s="1"/>
  <c r="D633" i="2" s="1"/>
  <c r="D627" i="2" s="1"/>
  <c r="D818" i="2" l="1"/>
  <c r="D507" i="2"/>
  <c r="F793" i="2"/>
  <c r="F797" i="2"/>
  <c r="F686" i="2"/>
  <c r="F690" i="2"/>
  <c r="F694" i="2"/>
  <c r="F698" i="2"/>
  <c r="F702" i="2"/>
  <c r="F706" i="2"/>
  <c r="F715" i="2"/>
  <c r="F616" i="2"/>
  <c r="F436" i="2"/>
  <c r="F1079" i="2"/>
  <c r="F993" i="2"/>
  <c r="F1039" i="2"/>
  <c r="F921" i="2"/>
  <c r="F925" i="2"/>
  <c r="F938" i="2"/>
  <c r="F998" i="2"/>
  <c r="F1004" i="2"/>
  <c r="F1008" i="2"/>
  <c r="F726" i="2"/>
  <c r="F940" i="2"/>
  <c r="F795" i="2"/>
  <c r="F800" i="2"/>
  <c r="F804" i="2"/>
  <c r="F813" i="2"/>
  <c r="F627" i="2"/>
  <c r="F825" i="2"/>
  <c r="F1077" i="2"/>
  <c r="G1035" i="2"/>
  <c r="F944" i="2"/>
  <c r="F559" i="2"/>
  <c r="F1081" i="2"/>
  <c r="F1001" i="2"/>
  <c r="F1006" i="2"/>
  <c r="F1010" i="2"/>
  <c r="F1018" i="2"/>
  <c r="F1022" i="2"/>
  <c r="F1026" i="2"/>
  <c r="F919" i="2"/>
  <c r="F923" i="2"/>
  <c r="F927" i="2"/>
  <c r="F931" i="2"/>
  <c r="F935" i="2"/>
  <c r="F942" i="2"/>
  <c r="F948" i="2"/>
  <c r="F806" i="2"/>
  <c r="F822" i="2"/>
  <c r="F1016" i="2"/>
  <c r="F1020" i="2"/>
  <c r="F1024" i="2"/>
  <c r="F1030" i="2"/>
  <c r="D937" i="2"/>
  <c r="F811" i="2"/>
  <c r="F933" i="2"/>
  <c r="F802" i="2"/>
  <c r="F688" i="2"/>
  <c r="F692" i="2"/>
  <c r="F696" i="2"/>
  <c r="F700" i="2"/>
  <c r="F704" i="2"/>
  <c r="F711" i="2"/>
  <c r="F625" i="2"/>
  <c r="F555" i="2"/>
  <c r="F551" i="2"/>
  <c r="F418" i="2"/>
  <c r="F422" i="2"/>
  <c r="D1074" i="2"/>
  <c r="D1073" i="2" s="1"/>
  <c r="D1072" i="2" s="1"/>
  <c r="D1058" i="2" s="1"/>
  <c r="F951" i="2"/>
  <c r="F808" i="2"/>
  <c r="F716" i="2"/>
  <c r="F622" i="2"/>
  <c r="E1074" i="2"/>
  <c r="E1073" i="2" s="1"/>
  <c r="F946" i="2"/>
  <c r="E821" i="2"/>
  <c r="E710" i="2"/>
  <c r="E725" i="2"/>
  <c r="F565" i="2"/>
  <c r="F557" i="2"/>
  <c r="F553" i="2"/>
  <c r="F420" i="2"/>
  <c r="F996" i="2"/>
  <c r="F950" i="2"/>
  <c r="F491" i="2"/>
  <c r="F614" i="2"/>
  <c r="E548" i="2"/>
  <c r="E1028" i="2"/>
  <c r="F1028" i="2" s="1"/>
  <c r="E685" i="2"/>
  <c r="F437" i="2"/>
  <c r="F549" i="2"/>
  <c r="F613" i="2"/>
  <c r="F633" i="2"/>
  <c r="F1075" i="2"/>
  <c r="F713" i="2"/>
  <c r="F1040" i="2"/>
  <c r="F426" i="2"/>
  <c r="F623" i="2"/>
  <c r="F635" i="2"/>
  <c r="F634" i="2"/>
  <c r="F427" i="2"/>
  <c r="F560" i="2"/>
  <c r="F612" i="2"/>
  <c r="F624" i="2"/>
  <c r="F636" i="2"/>
  <c r="F472" i="2"/>
  <c r="D710" i="2"/>
  <c r="D685" i="2"/>
  <c r="E792" i="2"/>
  <c r="D792" i="2"/>
  <c r="E937" i="2"/>
  <c r="E918" i="2"/>
  <c r="D918" i="2"/>
  <c r="E992" i="2"/>
  <c r="D992" i="2"/>
  <c r="D417" i="2"/>
  <c r="D548" i="2"/>
  <c r="D547" i="2" s="1"/>
  <c r="D546" i="2" s="1"/>
  <c r="D531" i="2" s="1"/>
  <c r="F821" i="2" l="1"/>
  <c r="G821" i="2" s="1"/>
  <c r="E508" i="2"/>
  <c r="F725" i="2"/>
  <c r="E720" i="2"/>
  <c r="E818" i="2"/>
  <c r="D434" i="2"/>
  <c r="D917" i="2"/>
  <c r="F937" i="2"/>
  <c r="F710" i="2"/>
  <c r="F1074" i="2"/>
  <c r="D684" i="2"/>
  <c r="E917" i="2"/>
  <c r="F918" i="2"/>
  <c r="F548" i="2"/>
  <c r="E1072" i="2"/>
  <c r="F1073" i="2"/>
  <c r="E547" i="2"/>
  <c r="F992" i="2"/>
  <c r="F685" i="2"/>
  <c r="E684" i="2"/>
  <c r="F792" i="2"/>
  <c r="F417" i="2"/>
  <c r="E817" i="2" l="1"/>
  <c r="F818" i="2"/>
  <c r="F720" i="2"/>
  <c r="E507" i="2"/>
  <c r="F508" i="2"/>
  <c r="E1058" i="2"/>
  <c r="F1058" i="2" s="1"/>
  <c r="F1072" i="2"/>
  <c r="F547" i="2"/>
  <c r="E546" i="2"/>
  <c r="F917" i="2"/>
  <c r="F684" i="2"/>
  <c r="E213" i="2"/>
  <c r="D213" i="2"/>
  <c r="E195" i="2"/>
  <c r="D195" i="2"/>
  <c r="E193" i="2"/>
  <c r="D193" i="2"/>
  <c r="D192" i="2" s="1"/>
  <c r="D191" i="2" s="1"/>
  <c r="D190" i="2" s="1"/>
  <c r="D180" i="2" s="1"/>
  <c r="E159" i="2"/>
  <c r="E1034" i="2" s="1"/>
  <c r="D159" i="2"/>
  <c r="E163" i="2"/>
  <c r="D163" i="2"/>
  <c r="D162" i="2" s="1"/>
  <c r="E170" i="2"/>
  <c r="D170" i="2"/>
  <c r="E154" i="2"/>
  <c r="D154" i="2"/>
  <c r="D153" i="2" s="1"/>
  <c r="E151" i="2"/>
  <c r="D151" i="2"/>
  <c r="E149" i="2"/>
  <c r="D149" i="2"/>
  <c r="E146" i="2"/>
  <c r="D146" i="2"/>
  <c r="E144" i="2"/>
  <c r="D144" i="2"/>
  <c r="E142" i="2"/>
  <c r="D142" i="2"/>
  <c r="E101" i="2"/>
  <c r="D101" i="2"/>
  <c r="E99" i="2"/>
  <c r="D99" i="2"/>
  <c r="E96" i="2"/>
  <c r="E94" i="2"/>
  <c r="E92" i="2"/>
  <c r="D96" i="2"/>
  <c r="D94" i="2"/>
  <c r="D92" i="2"/>
  <c r="E50" i="2"/>
  <c r="D50" i="2"/>
  <c r="D49" i="2" s="1"/>
  <c r="E33" i="2"/>
  <c r="E32" i="2" s="1"/>
  <c r="E30" i="2"/>
  <c r="D30" i="2"/>
  <c r="D29" i="2" s="1"/>
  <c r="D28" i="2" s="1"/>
  <c r="E434" i="2" l="1"/>
  <c r="F507" i="2"/>
  <c r="D158" i="2"/>
  <c r="D1034" i="2"/>
  <c r="F1034" i="2" s="1"/>
  <c r="E816" i="2"/>
  <c r="E1012" i="2" s="1"/>
  <c r="E955" i="2"/>
  <c r="E954" i="2" s="1"/>
  <c r="E953" i="2" s="1"/>
  <c r="E916" i="2" s="1"/>
  <c r="E866" i="2" s="1"/>
  <c r="E719" i="2"/>
  <c r="F92" i="2"/>
  <c r="D14" i="2"/>
  <c r="F101" i="2"/>
  <c r="F144" i="2"/>
  <c r="F149" i="2"/>
  <c r="F213" i="2"/>
  <c r="E29" i="2"/>
  <c r="F29" i="2" s="1"/>
  <c r="F30" i="2"/>
  <c r="E49" i="2"/>
  <c r="F49" i="2" s="1"/>
  <c r="F50" i="2"/>
  <c r="F99" i="2"/>
  <c r="F146" i="2"/>
  <c r="F170" i="2"/>
  <c r="F195" i="2"/>
  <c r="F94" i="2"/>
  <c r="E531" i="2"/>
  <c r="F531" i="2" s="1"/>
  <c r="F546" i="2"/>
  <c r="F142" i="2"/>
  <c r="F151" i="2"/>
  <c r="E158" i="2"/>
  <c r="E55" i="2" s="1"/>
  <c r="E1033" i="2" s="1"/>
  <c r="F159" i="2"/>
  <c r="F96" i="2"/>
  <c r="E153" i="2"/>
  <c r="F153" i="2" s="1"/>
  <c r="F154" i="2"/>
  <c r="E162" i="2"/>
  <c r="F162" i="2" s="1"/>
  <c r="F163" i="2"/>
  <c r="E192" i="2"/>
  <c r="F193" i="2"/>
  <c r="D140" i="2"/>
  <c r="D139" i="2" s="1"/>
  <c r="E140" i="2"/>
  <c r="E90" i="2"/>
  <c r="D90" i="2"/>
  <c r="E98" i="2"/>
  <c r="D98" i="2"/>
  <c r="E28" i="2" l="1"/>
  <c r="E14" i="2" s="1"/>
  <c r="D157" i="2"/>
  <c r="D55" i="2"/>
  <c r="E718" i="2"/>
  <c r="E683" i="2" s="1"/>
  <c r="F434" i="2"/>
  <c r="G721" i="2"/>
  <c r="D955" i="2"/>
  <c r="E506" i="2"/>
  <c r="G162" i="2"/>
  <c r="F90" i="2"/>
  <c r="E157" i="2"/>
  <c r="E54" i="2" s="1"/>
  <c r="E1032" i="2" s="1"/>
  <c r="F158" i="2"/>
  <c r="E139" i="2"/>
  <c r="F140" i="2"/>
  <c r="E191" i="2"/>
  <c r="F192" i="2"/>
  <c r="F98" i="2"/>
  <c r="D89" i="2"/>
  <c r="D88" i="2" s="1"/>
  <c r="D57" i="2" s="1"/>
  <c r="E89" i="2"/>
  <c r="F28" i="2" l="1"/>
  <c r="D54" i="2"/>
  <c r="F55" i="2"/>
  <c r="D1033" i="2"/>
  <c r="D954" i="2"/>
  <c r="E658" i="2"/>
  <c r="E505" i="2"/>
  <c r="E433" i="2"/>
  <c r="F955" i="2"/>
  <c r="F14" i="2"/>
  <c r="E88" i="2"/>
  <c r="F89" i="2"/>
  <c r="E190" i="2"/>
  <c r="F191" i="2"/>
  <c r="F139" i="2"/>
  <c r="F157" i="2"/>
  <c r="D1032" i="2" l="1"/>
  <c r="F1032" i="2" s="1"/>
  <c r="F54" i="2"/>
  <c r="F1033" i="2"/>
  <c r="D953" i="2"/>
  <c r="D817" i="2"/>
  <c r="F954" i="2"/>
  <c r="E432" i="2"/>
  <c r="E180" i="2"/>
  <c r="F180" i="2" s="1"/>
  <c r="F190" i="2"/>
  <c r="E57" i="2"/>
  <c r="F57" i="2" s="1"/>
  <c r="F88" i="2"/>
  <c r="E1003" i="2" l="1"/>
  <c r="E991" i="2" s="1"/>
  <c r="F953" i="2"/>
  <c r="D916" i="2"/>
  <c r="E156" i="2"/>
  <c r="E138" i="2" s="1"/>
  <c r="E103" i="2" s="1"/>
  <c r="D816" i="2"/>
  <c r="D1012" i="2" s="1"/>
  <c r="F1012" i="2" s="1"/>
  <c r="D719" i="2"/>
  <c r="F817" i="2"/>
  <c r="E990" i="2" l="1"/>
  <c r="E975" i="2" s="1"/>
  <c r="E810" i="2"/>
  <c r="E791" i="2" s="1"/>
  <c r="D866" i="2"/>
  <c r="F866" i="2" s="1"/>
  <c r="F916" i="2"/>
  <c r="F816" i="2"/>
  <c r="D718" i="2"/>
  <c r="D506" i="2"/>
  <c r="F719" i="2"/>
  <c r="E53" i="2"/>
  <c r="E790" i="2" l="1"/>
  <c r="E728" i="2" s="1"/>
  <c r="E488" i="2"/>
  <c r="E471" i="2" s="1"/>
  <c r="F718" i="2"/>
  <c r="D683" i="2"/>
  <c r="E48" i="2"/>
  <c r="D505" i="2"/>
  <c r="D433" i="2"/>
  <c r="F506" i="2"/>
  <c r="E470" i="2" l="1"/>
  <c r="E441" i="2" s="1"/>
  <c r="E424" i="2"/>
  <c r="E416" i="2" s="1"/>
  <c r="F683" i="2"/>
  <c r="D658" i="2"/>
  <c r="F658" i="2" s="1"/>
  <c r="E35" i="2"/>
  <c r="D432" i="2"/>
  <c r="F433" i="2"/>
  <c r="F505" i="2"/>
  <c r="G505" i="2" s="1"/>
  <c r="E415" i="2" l="1"/>
  <c r="E402" i="2" s="1"/>
  <c r="D810" i="2"/>
  <c r="D791" i="2" s="1"/>
  <c r="E388" i="2"/>
  <c r="D156" i="2"/>
  <c r="D138" i="2" s="1"/>
  <c r="D103" i="2" s="1"/>
  <c r="F103" i="2" s="1"/>
  <c r="F432" i="2"/>
  <c r="D790" i="2" l="1"/>
  <c r="F791" i="2"/>
  <c r="E384" i="2"/>
  <c r="D488" i="2"/>
  <c r="D471" i="2" s="1"/>
  <c r="F810" i="2"/>
  <c r="F138" i="2"/>
  <c r="D53" i="2"/>
  <c r="F156" i="2"/>
  <c r="F471" i="2" l="1"/>
  <c r="D470" i="2"/>
  <c r="D728" i="2"/>
  <c r="F728" i="2" s="1"/>
  <c r="F790" i="2"/>
  <c r="D424" i="2"/>
  <c r="D416" i="2" s="1"/>
  <c r="F488" i="2"/>
  <c r="E383" i="2"/>
  <c r="D48" i="2"/>
  <c r="F53" i="2"/>
  <c r="D441" i="2" l="1"/>
  <c r="F441" i="2" s="1"/>
  <c r="F470" i="2"/>
  <c r="F416" i="2"/>
  <c r="D415" i="2"/>
  <c r="E323" i="2"/>
  <c r="D388" i="2"/>
  <c r="F424" i="2"/>
  <c r="D35" i="2"/>
  <c r="F48" i="2"/>
  <c r="D1003" i="2" l="1"/>
  <c r="D402" i="2"/>
  <c r="F402" i="2" s="1"/>
  <c r="F415" i="2"/>
  <c r="D384" i="2"/>
  <c r="F388" i="2"/>
  <c r="E1314" i="2"/>
  <c r="F35" i="2"/>
  <c r="D991" i="2" l="1"/>
  <c r="F1003" i="2"/>
  <c r="D383" i="2"/>
  <c r="F384" i="2"/>
  <c r="D990" i="2" l="1"/>
  <c r="F991" i="2"/>
  <c r="D323" i="2"/>
  <c r="F383" i="2"/>
  <c r="D975" i="2" l="1"/>
  <c r="F975" i="2" s="1"/>
  <c r="F990" i="2"/>
  <c r="D1314" i="2"/>
  <c r="F1314" i="2" s="1"/>
  <c r="F323" i="2"/>
</calcChain>
</file>

<file path=xl/sharedStrings.xml><?xml version="1.0" encoding="utf-8"?>
<sst xmlns="http://schemas.openxmlformats.org/spreadsheetml/2006/main" count="3915" uniqueCount="1486">
  <si>
    <t>090</t>
  </si>
  <si>
    <t>Утвержденные бюджетные назначения</t>
  </si>
  <si>
    <t>Исполнено</t>
  </si>
  <si>
    <t>4</t>
  </si>
  <si>
    <t>5</t>
  </si>
  <si>
    <t>6</t>
  </si>
  <si>
    <t xml:space="preserve">  НАЛОГОВЫЕ И НЕНАЛОГОВЫЕ ДОХОДЫ</t>
  </si>
  <si>
    <t xml:space="preserve">  ДОХОДЫ ОТ ОКАЗАНИЯ ПЛАТНЫХ УСЛУГ И КОМПЕНСАЦИИ ЗАТРАТ ГОСУДАРСТВА</t>
  </si>
  <si>
    <t xml:space="preserve">  Доходы от компенсации затрат государства</t>
  </si>
  <si>
    <t xml:space="preserve">  Прочие доходы от компенсации затрат государства</t>
  </si>
  <si>
    <t xml:space="preserve">  Прочие доходы от компенсации затрат бюджетов субъектов Российской Федерации</t>
  </si>
  <si>
    <t xml:space="preserve">  ДОХОДЫ ОТ ПРОДАЖИ МАТЕРИАЛЬНЫХ И НЕМАТЕРИАЛЬНЫХ АКТИВОВ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</si>
  <si>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</si>
  <si>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</si>
  <si>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</si>
  <si>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ШТРАФЫ, САНКЦИИ, ВОЗМЕЩЕНИЕ УЩЕРБА</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</si>
  <si>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</si>
  <si>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</si>
  <si>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</si>
  <si>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</si>
  <si>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</si>
  <si>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Иные межбюджетные трансферты</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</si>
  <si>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</si>
  <si>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</si>
  <si>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</si>
  <si>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Возврат остатков иных межбюджетных трансфертов на обеспечение членов Совета Федерации и их помощников в субъектах Российской Федерации из бюджетов субъектов Российской Федерации</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</si>
  <si>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</si>
  <si>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</si>
  <si>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</si>
  <si>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Платежи в целях возмещения причиненного ущерба (убытков)</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</si>
  <si>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</si>
  <si>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</si>
  <si>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</si>
  <si>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</si>
  <si>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</si>
  <si>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</si>
  <si>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Доходы бюджетов субъектов Российской Федерации от возврата остатков субвенций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 из федерального бюджета</t>
  </si>
  <si>
    <t xml:space="preserve">  ГОСУДАРСТВЕННАЯ ПОШЛИНА</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</si>
  <si>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</si>
  <si>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</si>
  <si>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</si>
  <si>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АДМИНИСТРАТИВНЫЕ ПЛАТЕЖИ И СБОРЫ</t>
  </si>
  <si>
    <t xml:space="preserve">  Платежи, взимаемые государственными и муниципальными органами (организациями) за выполнение определенных функций</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</si>
  <si>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</si>
  <si>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</si>
  <si>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</si>
  <si>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</si>
  <si>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</si>
  <si>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</si>
  <si>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</si>
  <si>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</si>
  <si>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</si>
  <si>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</si>
  <si>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</si>
  <si>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</si>
  <si>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</si>
  <si>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 xml:space="preserve">  Субсидии бюджетам бюджетной системы Российской Федерации (межбюджетные субсидии)</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</si>
  <si>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</si>
  <si>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Субсидии бюджетам на реализацию мероприятий индивидуальных программ социально-экономического развития субъектов Российской Федерации в части развития промышленности</t>
  </si>
  <si>
    <t xml:space="preserve">  Субсидии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развития промышленности</t>
  </si>
  <si>
    <t xml:space="preserve">  Субсидии бюджетам на государственную поддержку малого и среднего предпринимательства в субъектах Российской Федерации</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</si>
  <si>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</si>
  <si>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Субсидии бюджетам за счет средств резервного фонда Правительства Российской Федерации</t>
  </si>
  <si>
    <t xml:space="preserve">  Субсидии бюджетам субъектов Российской Федерации за счет средств резервного фонда Правительства Российской Федерации</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</si>
  <si>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</si>
  <si>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</si>
  <si>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Межбюджетные трансферты, передаваемые бюджетам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</si>
  <si>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отдельных субъектов Российской Федерации в части государственной поддержки реализации инвестиционных проектов, малого и среднего предпринимательства</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</si>
  <si>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</si>
  <si>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</si>
  <si>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</si>
  <si>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</si>
  <si>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</si>
  <si>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</si>
  <si>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</si>
  <si>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</si>
  <si>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ПРОЧИЕ НЕНАЛОГОВЫЕ ДОХОДЫ</t>
  </si>
  <si>
    <t xml:space="preserve">  Невыясненные поступления</t>
  </si>
  <si>
    <t xml:space="preserve">  Невыясненные поступления, зачисляемые в бюджеты субъектов Российской Федерации</t>
  </si>
  <si>
    <t xml:space="preserve">  Прочие неналоговые доходы</t>
  </si>
  <si>
    <t xml:space="preserve">  Прочие неналоговые доходы бюджетов субъектов Российской Федерации</t>
  </si>
  <si>
    <t xml:space="preserve">  Субсидии бюджетам субъектов Российской Федерации на государственную поддержку производства масличных культур</t>
  </si>
  <si>
    <t xml:space="preserve">  Субсидии бюджетам на создание системы поддержки фермеров и развитие сельской кооперации</t>
  </si>
  <si>
    <t xml:space="preserve">  Субсидии бюджетам субъектов Российской Федерации на создание системы поддержки фермеров и развитие сельской кооперации</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</si>
  <si>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</si>
  <si>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</si>
  <si>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</si>
  <si>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</si>
  <si>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</si>
  <si>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Субсидии бюджетам на обеспечение комплексного развития сельских территорий</t>
  </si>
  <si>
    <t xml:space="preserve">  Субсидии бюджетам субъектов Российской Федерации на обеспечение комплексного развития сельских территорий</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</si>
  <si>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</si>
  <si>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</si>
  <si>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</si>
  <si>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</si>
  <si>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Доходы бюджетов субъектов Российской Федерации от возврата организациями остатков субсидий прошлых лет</t>
  </si>
  <si>
    <t xml:space="preserve">  Доходы бюджетов субъектов Российской Федерации от возврата иными организациями остатков субсидий прошлых лет</t>
  </si>
  <si>
    <t xml:space="preserve">  Доходы бюджетов субъектов Российской Федерации от возврата остатков субсидий на реализацию мероприятий по устойчивому развитию сельских территорий из бюджетов муниципальных образований</t>
  </si>
  <si>
    <t xml:space="preserve">  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</si>
  <si>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 xml:space="preserve">  Возврат остатков субсидий на поддержку начинающих фермеров из бюджетов субъектов Российской Федерации</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</si>
  <si>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</si>
  <si>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Возврат остатков субсидий на повышение продуктивности в молочном скотоводстве из бюджетов субъектов Российской Федерации</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</si>
  <si>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</si>
  <si>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Возврат остатков субсидий на реализацию мероприятий по устойчивому развитию сельских территорий из бюджетов субъектов Российской Федерации</t>
  </si>
  <si>
    <t xml:space="preserve">  Межбюджетные трансферты, передаваемые бюджетам, за счет средств резервного фонда Правительства Российской Федерации</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</si>
  <si>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</si>
  <si>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</si>
  <si>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</si>
  <si>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</si>
  <si>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</si>
  <si>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</si>
  <si>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</si>
  <si>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</si>
  <si>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</si>
  <si>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</si>
  <si>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</si>
  <si>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нарушение законодательства в области обеспечения санитарно-эпидемиологического благополучия населения)</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</si>
  <si>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</si>
  <si>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</si>
  <si>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</si>
  <si>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</si>
  <si>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</si>
  <si>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</si>
  <si>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</si>
  <si>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самовольное подключение и использование электрической, тепловой энергии, нефти или газа)</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</si>
  <si>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</si>
  <si>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нарушение установленного порядка патентования объектов промышленной собственности в иностранных государствах)</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</si>
  <si>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</si>
  <si>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</si>
  <si>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</si>
  <si>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невыполнение обязанностей по рекультивации земель, обязательных мероприятий по улучшению земель и охране почв)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</si>
  <si>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</si>
  <si>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</si>
  <si>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правил охраны и использования природных ресурсов на особо охраняемых природных территориях)</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</si>
  <si>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(штрафы за нарушение требований лесного законодательства об учете древесины и сделок с ней)</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</si>
  <si>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</si>
  <si>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</si>
  <si>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</si>
  <si>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</si>
  <si>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</si>
  <si>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правил карантина животных или других ветеринарно-санитарных правил)</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</si>
  <si>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(штрафы за нарушение ветеринарно-санитарных правил перевозки, перегона или убоя животных либо правил заготовки, переработки, хранения или реализации продуктов животноводства)</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</si>
  <si>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</si>
  <si>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</si>
  <si>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</si>
  <si>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</si>
  <si>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</si>
  <si>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(штрафы за нарушение порядка предоставления информации о деятельности государственных органов и органов местного самоуправления)</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</si>
  <si>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</si>
  <si>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</si>
  <si>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продажу товаров (иных вещей), свободная реализация которых запрещена или ограничена)</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</si>
  <si>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</si>
  <si>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</si>
  <si>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организацию и проведение азартных игр)</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</si>
  <si>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осуществление предпринимательской деятельности в области транспорта без лицензии)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</si>
  <si>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</si>
  <si>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незаконную розничную продажу алкогольной и спиртосодержащей пищевой продукции физическими лицами)</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</si>
  <si>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требований законодательства в области технического осмотра транспортных средств)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</si>
  <si>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</si>
  <si>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</si>
  <si>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</si>
  <si>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</si>
  <si>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</si>
  <si>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</si>
  <si>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</si>
  <si>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</si>
  <si>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</si>
  <si>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</si>
  <si>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</si>
  <si>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</si>
  <si>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</si>
  <si>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</si>
  <si>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</si>
  <si>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</si>
  <si>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</si>
  <si>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</si>
  <si>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</si>
  <si>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</si>
  <si>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</si>
  <si>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</si>
  <si>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</si>
  <si>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</si>
  <si>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</si>
  <si>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требований пожарной безопасности)</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</si>
  <si>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норм и правил по предупреждению и ликвидации чрезвычайных ситуаций)</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</si>
  <si>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</si>
  <si>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</si>
  <si>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пересылку оружия, нарушение правил перевозки, транспортирования или использования оружия и патронов к нему)</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</si>
  <si>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стрельбу из оружия в отведенных для этого местах с нарушением установленных правил или в не отведенных для этого местах)</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</si>
  <si>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сертификации оружия и патронов к нему)</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</si>
  <si>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</si>
  <si>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</si>
  <si>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</si>
  <si>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</si>
  <si>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Платежи в целях возмещения ущерба при расторжении государственного контракта в связи с односторонним отказом исполнителя (подрядчика) от его исполнения</t>
  </si>
  <si>
    <t xml:space="preserve">  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</si>
  <si>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 xml:space="preserve">  ПЛАТЕЖИ ПРИ ПОЛЬЗОВАНИИ ПРИРОДНЫМИ РЕСУРСАМИ</t>
  </si>
  <si>
    <t xml:space="preserve">  Платежи при пользовании недрами</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</si>
  <si>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</si>
  <si>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</si>
  <si>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</si>
  <si>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</si>
  <si>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Сборы за участие в конкурсе (аукционе) на право пользования участками недр</t>
  </si>
  <si>
    <t xml:space="preserve">  Сборы за участие в конкурсе (аукционе) на право пользования участками недр местного значения</t>
  </si>
  <si>
    <t xml:space="preserve">  Плата за использование лесов</t>
  </si>
  <si>
    <t xml:space="preserve">  Плата за использование лесов, расположенных на землях лесного фонда</t>
  </si>
  <si>
    <t xml:space="preserve">  Плата за использование лесов, расположенных на землях лесного фонда, в части, превышающей минимальный размер арендной платы</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</si>
  <si>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</si>
  <si>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Доходы от оказания платных услуг (работ)</t>
  </si>
  <si>
    <t xml:space="preserve">  Плата за предоставление сведений, документов, содержащихся в государственных реестрах (регистрах)</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</si>
  <si>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</si>
  <si>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Прочие доходы от оказания платных услуг (работ)</t>
  </si>
  <si>
    <t xml:space="preserve">  Прочие доходы от оказания платных услуг (работ) получателями средств бюджетов субъектов Российской Федерации</t>
  </si>
  <si>
    <t xml:space="preserve">  Доходы, поступающие в порядке возмещения расходов, понесенных в связи с эксплуатацией имущества</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</si>
  <si>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</si>
  <si>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</si>
  <si>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</si>
  <si>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</si>
  <si>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</si>
  <si>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</si>
  <si>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</si>
  <si>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</si>
  <si>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</si>
  <si>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Субвенции бюджетам бюджетной системы Российской Федерации</t>
  </si>
  <si>
    <t xml:space="preserve">  Субвенции бюджетам субъектов Российской Федерации на осуществление отдельных полномочий в области водных отношений</t>
  </si>
  <si>
    <t xml:space="preserve">  Субвенции бюджетам субъектов Российской Федерации на осуществление отдельных полномочий в области лесных отношений</t>
  </si>
  <si>
    <t xml:space="preserve">  Субвенции бюджетам на увеличение площади лесовосстановления</t>
  </si>
  <si>
    <t xml:space="preserve">  Субвенции бюджетам субъектов Российской Федерации на увеличение площади лесовосстановления</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</si>
  <si>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</si>
  <si>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</si>
  <si>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</si>
  <si>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</si>
  <si>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</si>
  <si>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Возврат остатков субвенций на осуществление отдельных полномочий в области лесных отношений из бюджетов субъектов Российской Федерации</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</si>
  <si>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</si>
  <si>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</si>
  <si>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</si>
  <si>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</si>
  <si>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</si>
  <si>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</si>
  <si>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</si>
  <si>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ПРОЧИЕ БЕЗВОЗМЕЗДНЫЕ ПОСТУПЛЕНИЯ</t>
  </si>
  <si>
    <t xml:space="preserve">  Прочие безвозмездные поступления в бюджеты субъектов Российской Федерации</t>
  </si>
  <si>
    <t xml:space="preserve">  Доходы бюджетов субъектов Российской Федерации от возврата остатков межбюджетных трансфертов прошлых лет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бюджета Пенсионного фонда Российской Федерации</t>
  </si>
  <si>
    <t xml:space="preserve">  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</si>
  <si>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 xml:space="preserve">  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</si>
  <si>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</si>
  <si>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</si>
  <si>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</si>
  <si>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</si>
  <si>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</si>
  <si>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</si>
  <si>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</si>
  <si>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Субсидии бюджетам на развитие паллиативной медицинской помощи</t>
  </si>
  <si>
    <t xml:space="preserve">  Субсидии бюджетам субъектов Российской Федерации на развитие паллиативной медицинской помощи</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</si>
  <si>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</si>
  <si>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</si>
  <si>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</si>
  <si>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</si>
  <si>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</si>
  <si>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</si>
  <si>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</si>
  <si>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Межбюджетные трансферты, передаваемые бюджетам на реализацию отдельных полномочий в области лекарственного обеспечения</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</si>
  <si>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</si>
  <si>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</si>
  <si>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</si>
  <si>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</si>
  <si>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</si>
  <si>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</si>
  <si>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</si>
  <si>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</si>
  <si>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</si>
  <si>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</si>
  <si>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Доходы бюджетов субъектов Российской Федерации от возврата бюджетными учреждениями остатков субсидий прошлых лет</t>
  </si>
  <si>
    <t xml:space="preserve">  Возврат остатков субсидий на 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 из бюджетов субъектов Российской Федерации</t>
  </si>
  <si>
    <t xml:space="preserve">  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</si>
  <si>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 xml:space="preserve">  Возврат остатков субсидий в целях развития паллиативной медицинской помощи из бюджетов субъектов Российской Федерации</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</si>
  <si>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</si>
  <si>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</si>
  <si>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 xml:space="preserve">  Возврат остатков субсидий на софинансирование капитальных вложений в объекты государственной собственности субъектов Российской Федерации из бюджетов субъектов Российской Федерации</t>
  </si>
  <si>
    <t xml:space="preserve">  Возврат остатков иных межбюджетных трансфертов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 из бюджетов субъектов Российской Федерации</t>
  </si>
  <si>
    <t xml:space="preserve">  Возврат остатков иных межбюджетных трансфертов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 из бюджетов субъектов Российской Федерации</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</si>
  <si>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</si>
  <si>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</si>
  <si>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</si>
  <si>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</si>
  <si>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</si>
  <si>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</si>
  <si>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бюджетам на поддержку творческой деятельности и техническое оснащение детских и кукольных театров</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</si>
  <si>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</si>
  <si>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Субсидии бюджетам на поддержку отрасли культуры</t>
  </si>
  <si>
    <t xml:space="preserve">  Субсидии бюджетам субъектов Российской Федерации на поддержку отрасли культуры</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</si>
  <si>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</si>
  <si>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устойчивого развития сельских территорий</t>
  </si>
  <si>
    <t xml:space="preserve">  Межбюджетные трансферты, передаваемые бюджетам на создание модельных муниципальных библиотек</t>
  </si>
  <si>
    <t xml:space="preserve">  Межбюджетные трансферты, передаваемые бюджетам субъектов Российской Федерации на создание модельных муниципальных библиотек</t>
  </si>
  <si>
    <t xml:space="preserve">  Возврат остатков субсидий на поддержку отрасли культуры из бюджетов субъектов Российской Федерации</t>
  </si>
  <si>
    <t xml:space="preserve">  ДОХОДЫ ОТ ИСПОЛЬЗОВАНИЯ ИМУЩЕСТВА, НАХОДЯЩЕГОСЯ В ГОСУДАРСТВЕННОЙ И МУНИЦИПАЛЬНОЙ СОБСТВЕННОСТИ</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</si>
  <si>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</si>
  <si>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</si>
  <si>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</si>
  <si>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</si>
  <si>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</si>
  <si>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</si>
  <si>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</si>
  <si>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</si>
  <si>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субъекта Российской Федерации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</si>
  <si>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</si>
  <si>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</si>
  <si>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</si>
  <si>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Платежи от государственных и муниципальных унитарных предприятий</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</si>
  <si>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</si>
  <si>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</si>
  <si>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</si>
  <si>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</si>
  <si>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</si>
  <si>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</si>
  <si>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</si>
  <si>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Доходы от приватизации имущества, находящегося в государственной и муниципальной собственности</t>
  </si>
  <si>
    <t xml:space="preserve">  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</si>
  <si>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 xml:space="preserve">  Платежи в целях возмещения убытков, причиненных уклонением от заключения государственного контракта</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</si>
  <si>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</si>
  <si>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</si>
  <si>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</si>
  <si>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</si>
  <si>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</si>
  <si>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</si>
  <si>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</si>
  <si>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</si>
  <si>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</si>
  <si>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</si>
  <si>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размещение отходов производства</t>
  </si>
  <si>
    <t xml:space="preserve">  Плата за размещение твердых коммунальных отходов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</si>
  <si>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</si>
  <si>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</si>
  <si>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</si>
  <si>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Субсидии бюджетам на реализацию мероприятий государственной программы Российской Федерации "Доступная среда"</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</si>
  <si>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</si>
  <si>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</si>
  <si>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</si>
  <si>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</si>
  <si>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</si>
  <si>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Субсидии бюджетам на создание детских технопарков "Кванториум"</t>
  </si>
  <si>
    <t xml:space="preserve">  Субсидии бюджетам субъектов Российской Федерации на создание детских технопарков "Кванториум"</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</si>
  <si>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</si>
  <si>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</si>
  <si>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</si>
  <si>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</si>
  <si>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</si>
  <si>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</si>
  <si>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</si>
  <si>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</si>
  <si>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</si>
  <si>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</si>
  <si>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</si>
  <si>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</si>
  <si>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 xml:space="preserve">  Субсидии бюджетам на реализацию мероприятий по обеспечению жильем молодых семей</t>
  </si>
  <si>
    <t xml:space="preserve">  Субсидии бюджетам субъектов Российской Федерации на реализацию мероприятий по обеспечению жильем молодых семей</t>
  </si>
  <si>
    <t xml:space="preserve">  Субсидии бюджетам субъектов Российской Федерации на создание условий для получения среднего профессионального образования людьми с ограниченными возможностями здоровья посредством разработки нормативно-методической базы и поддержки инициативных проектов в субъектах Российской Федерации</t>
  </si>
  <si>
    <t xml:space="preserve">  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</si>
  <si>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</si>
  <si>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</si>
  <si>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БЕЗВОЗМЕЗДНЫЕ ПОСТУПЛЕНИЯ ОТ НЕГОСУДАРСТВЕННЫХ ОРГАНИЗАЦИЙ</t>
  </si>
  <si>
    <t xml:space="preserve">  Безвозмездные поступления от негосударственных организаций в бюджеты субъектов Российской Федерации</t>
  </si>
  <si>
    <t xml:space="preserve">  Предоставление негосударственными организациями грантов для получателей средств бюджетов субъектов Российской Федерации</t>
  </si>
  <si>
    <t xml:space="preserve">  Доходы бюджетов субъектов Российской Федерации от возврата остатков иных межбюджетных трансфертов на оказание финансовой помощи в проведении мероприятий по капитальному ремонту зданий общеобразовательных организаций за счет средств резервного фонда Правительства Российской Федерации из бюджетов муниципальных образований</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</si>
  <si>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</si>
  <si>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Проценты, полученные от предоставления бюджетных кредитов внутри страны</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</si>
  <si>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</si>
  <si>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</si>
  <si>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</si>
  <si>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</si>
  <si>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ПОСТУПЛЕНИЯ (ПЕРЕЧИСЛЕНИЯ) ПО УРЕГУЛИРОВАНИЮ РАСЧЕТОВ МЕЖДУ БЮДЖЕТАМИ БЮДЖЕТНОЙ СИСТЕМЫ РОССИЙСКОЙ ФЕДЕРАЦИИ</t>
  </si>
  <si>
    <t xml:space="preserve">  Перечисления из бюджетов (поступления в бюджеты) бюджетной системы Российской Федерации по решениям о взыскании средств, предоставленных из иных бюджетов бюджетной системы Российской Федерации</t>
  </si>
  <si>
    <t xml:space="preserve">  Поступления в бюджеты субъектов Российской Федерации по решениям о взыскании средств из иных бюджетов бюджетной системы Российской Федерации</t>
  </si>
  <si>
    <t xml:space="preserve">  Дотации бюджетам бюджетной системы Российской Федерации</t>
  </si>
  <si>
    <t xml:space="preserve">  Дотации на выравнивание бюджетной обеспеченности</t>
  </si>
  <si>
    <t xml:space="preserve">  Дотации бюджетам субъектов Российской Федерации на выравнивание бюджетной обеспеченности</t>
  </si>
  <si>
    <t xml:space="preserve">  Дотации бюджетам на поддержку мер по обеспечению сбалансированности бюджетов</t>
  </si>
  <si>
    <t xml:space="preserve">  Дотации бюджетам субъектов Российской Федерации на поддержку мер по обеспечению сбалансированности бюджетов</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</si>
  <si>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</si>
  <si>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</si>
  <si>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</si>
  <si>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</si>
  <si>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</si>
  <si>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</si>
  <si>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</si>
  <si>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</si>
  <si>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</si>
  <si>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</si>
  <si>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</si>
  <si>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</si>
  <si>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</si>
  <si>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Субвенции бюджетам на осуществление первичного воинского учета на территориях, где отсутствуют военные комиссариаты</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</si>
  <si>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</si>
  <si>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</si>
  <si>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</si>
  <si>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Единая субвенция бюджетам субъектов Российской Федерации и бюджету г. Байконура</t>
  </si>
  <si>
    <t xml:space="preserve">  Доходы бюджетов субъектов Российской Федерации от возврата остатков субвенций на осуществление первичного воинского учета на территориях, где отсутствуют военные комиссариаты из бюджетов муниципальных образований</t>
  </si>
  <si>
    <t xml:space="preserve">  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</si>
  <si>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 xml:space="preserve">  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</si>
  <si>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</si>
  <si>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Государственная пошлина за государственную регистрацию средств массовой информации, продукция которых предназначена для распространения преимущественно на территории субъекта Российской Федерации, а также за выдачу дубликата свидетельства о такой регистрации (сумма платежа (перерасчеты, недоимка и задолженность по соответствующему платежу, в том числе по отмененному)</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</si>
  <si>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</si>
  <si>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</si>
  <si>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</si>
  <si>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</si>
  <si>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</si>
  <si>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</si>
  <si>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</si>
  <si>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</si>
  <si>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</si>
  <si>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</si>
  <si>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</si>
  <si>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</si>
  <si>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</si>
  <si>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</si>
  <si>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</si>
  <si>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</si>
  <si>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</si>
  <si>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</si>
  <si>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</si>
  <si>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нарушение Правил дорожного движения, правил эксплуатации транспортного средства)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</si>
  <si>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</si>
  <si>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</si>
  <si>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</si>
  <si>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</si>
  <si>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</si>
  <si>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 xml:space="preserve">  Платежи в целях возмещения ущерба при расторжении государственного контракта, финансируемого за счет средств дорожного фонда субъекта Российской Федерации, в связи с односторонним отказом исполнителя (подрядчика) от его исполнения</t>
  </si>
  <si>
    <t xml:space="preserve">  Платежи, уплачиваемые в целях возмещения вреда</t>
  </si>
  <si>
    <t xml:space="preserve">  Платежи, уплачиваемые в целях возмещения вреда, причиняемого автомобильным дорогам</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</si>
  <si>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</si>
  <si>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</si>
  <si>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</si>
  <si>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</si>
  <si>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</si>
  <si>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Субсидии бюджетам на создание новых мест в общеобразовательных организациях, расположенных в сельской местности и поселках городского типа</t>
  </si>
  <si>
    <t xml:space="preserve">  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</si>
  <si>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</si>
  <si>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</si>
  <si>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Субсидии бюджетам на строительство и реконструкцию (модернизацию) объектов питьевого водоснабжения</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</si>
  <si>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</si>
  <si>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</si>
  <si>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</si>
  <si>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Субсидии бюджетам на реализацию программ формирования современной городской среды</t>
  </si>
  <si>
    <t xml:space="preserve">  Субсидии бюджетам субъектов Российской Федерации на реализацию программ формирования современной городской среды</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</si>
  <si>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</si>
  <si>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</si>
  <si>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Прочие субсидии</t>
  </si>
  <si>
    <t xml:space="preserve">  Прочие субсидии бюджетам субъектов Российской Федерации</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</si>
  <si>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</si>
  <si>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</si>
  <si>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Межбюджетные трансферты, передаваемые бюджетам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</si>
  <si>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Межбюджетные трансферты, передаваемые бюджетам субъектов Российской Федерации на реализацию мероприятий индивидуальных программ социально-экономического развития субъектов Российской Федерации в части строительства и жилищно-коммунального хозяйства</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</si>
  <si>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</si>
  <si>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</si>
  <si>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</si>
  <si>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</si>
  <si>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Прочие межбюджетные трансферты, передаваемые бюджетам</t>
  </si>
  <si>
    <t xml:space="preserve">  Прочие межбюджетные трансферты, передаваемые бюджетам субъектов Российской Федерации</t>
  </si>
  <si>
    <t xml:space="preserve">  БЕЗВОЗМЕЗДНЫЕ ПОСТУПЛЕНИЯ ОТ ГОСУДАРСТВЕННЫХ (МУНИЦИПАЛЬНЫХ) ОРГАНИЗАЦИЙ</t>
  </si>
  <si>
    <t xml:space="preserve">  Безвозмездные поступления от государственных (муниципальных) организаций в бюджеты субъектов Российской Федерации</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</si>
  <si>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</si>
  <si>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</si>
  <si>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 xml:space="preserve">  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</si>
  <si>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</si>
  <si>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</si>
  <si>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</si>
  <si>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Субсидии бюджетам на осуществление ежемесячных выплат на детей в возрасте от трех до семи лет включительно</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</si>
  <si>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</si>
  <si>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</si>
  <si>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</si>
  <si>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</si>
  <si>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Субсидии бюджетам на реализацию мероприятий в сфере реабилитации и абилитации инвалидов</t>
  </si>
  <si>
    <t xml:space="preserve">  Субсидии бюджетам субъектов Российской Федерации на реализацию мероприятий в сфере реабилитации и абилитации инвалидов</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</si>
  <si>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</si>
  <si>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</si>
  <si>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</si>
  <si>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</si>
  <si>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</si>
  <si>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</si>
  <si>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</si>
  <si>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</si>
  <si>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</si>
  <si>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</si>
  <si>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</si>
  <si>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Субвенции бюджетам на оплату жилищно- коммунальных услуг отдельным категориям граждан</t>
  </si>
  <si>
    <t xml:space="preserve">  Субвенции бюджетам субъектов Российской Федерации на оплату жилищно-коммунальных услуг отдельным категориям граждан</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</si>
  <si>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</si>
  <si>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</si>
  <si>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</si>
  <si>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</si>
  <si>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</si>
  <si>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</si>
  <si>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</si>
  <si>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</si>
  <si>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Субвенции бюджетам на осуществление ежемесячной выплаты в связи с рождением (усыновлением) первого ребенка</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</si>
  <si>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</si>
  <si>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</si>
  <si>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 xml:space="preserve">  Доходы бюджетов субъектов Российской Федерации от возврата остатков субвенций на выплату единовременного пособия при всех формах устройства детей, лишенных родительского попечения, в семью из бюджетов муниципальных образований</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</si>
  <si>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</si>
  <si>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</si>
  <si>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</si>
  <si>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</si>
  <si>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Возврат остатков субвенций на выплату единовременного пособия при всех формах устройства детей, лишенных родительского попечения, в семью из бюджетов субъектов Российской Федерации</t>
  </si>
  <si>
    <t xml:space="preserve">  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</si>
  <si>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</si>
  <si>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</si>
  <si>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 xml:space="preserve">  Возврат остатков иных межбюджетных трансфертов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</si>
  <si>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Государственная пошлина за выдачу свидетельства о государственной аккредитации региональной спортивной федерации</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</si>
  <si>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</si>
  <si>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</si>
  <si>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Субсидии бюджетам на оснащение объектов спортивной инфраструктуры спортивно-технологическим оборудованием</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</si>
  <si>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</si>
  <si>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</si>
  <si>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 xml:space="preserve">  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</si>
  <si>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</si>
  <si>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</si>
  <si>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НАЛОГИ НА ПРИБЫЛЬ, ДОХОДЫ</t>
  </si>
  <si>
    <t xml:space="preserve">  Налог на прибыль организаций</t>
  </si>
  <si>
    <t xml:space="preserve">  Налог на прибыль организаций, зачисляемый в бюджеты бюджетной системы Российской Федерации по соответствующим ставкам</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</si>
  <si>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</si>
  <si>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</si>
  <si>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(пени по соответствующему платежу)</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</si>
  <si>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(проценты по соответствующему платежу)</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</si>
  <si>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</si>
  <si>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 (прочие поступления)</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</si>
  <si>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</si>
  <si>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Налог на прибыль организаций консолидированных групп налогоплательщиков, зачисляемый в бюджеты субъектов Российской Федерации (перерасчеты, недоимка и задолженность по соответствующему платежу, в том числе по отмененному)</t>
  </si>
  <si>
    <t xml:space="preserve">  Налог на прибыль организаций консолидированных групп налогоплательщиков, зачисляемый в бюджеты субъектов Российской Федерации (пени по соответствующему платежу)</t>
  </si>
  <si>
    <t xml:space="preserve">  Налог на прибыль организаций консолидированных групп налогоплательщиков,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</si>
  <si>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</si>
  <si>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</si>
  <si>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</si>
  <si>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</si>
  <si>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</si>
  <si>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(уплата процентов, начисленных на суммы излишне взысканных (уплаченных) платежей, а также при нарушении сроков их возврата)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</si>
  <si>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</si>
  <si>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</si>
  <si>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</si>
  <si>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</si>
  <si>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</si>
  <si>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</si>
  <si>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</si>
  <si>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</si>
  <si>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(прочие поступления)</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</si>
  <si>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</si>
  <si>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</si>
  <si>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</si>
  <si>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</si>
  <si>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  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</si>
  <si>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  Акцизы на пиво, производимое на территории Российской Федерации</t>
  </si>
  <si>
    <t xml:space="preserve">  Акцизы на пиво, производимое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</si>
  <si>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  Акцизы на пиво, производимое на территории Российской Федерации (пени по соответствующему платежу)</t>
  </si>
  <si>
    <t xml:space="preserve">  Акцизы на пиво, производимое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</si>
  <si>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</si>
  <si>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</si>
  <si>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</si>
  <si>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</si>
  <si>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(пени по соответствующему платежу)</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</si>
  <si>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</si>
  <si>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(прочие поступления)</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</si>
  <si>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</si>
  <si>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</si>
  <si>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(пени по соответствующему платежу)</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</si>
  <si>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</si>
  <si>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</si>
  <si>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</si>
  <si>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</si>
  <si>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(пени по соответствующему платежу)</t>
  </si>
  <si>
    <t xml:space="preserve">  Налог, взимаемый с налогоплательщиков, выбравших в качестве объекта налогообложения доходы, уменьшенные на величину расходов (суммы денежных взысканий (штрафов) по соответствующему платежу согласно законодательству Российской Федерации)</t>
  </si>
  <si>
    <t xml:space="preserve">  Налог, взимаемый с налогоплательщиков, выбравших в качестве объекта налогообложения доходы, уменьшенные на величину расходов (прочие поступления)</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</si>
  <si>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</si>
  <si>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</si>
  <si>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(пени по соответствующему платежу)</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</si>
  <si>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</si>
  <si>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 xml:space="preserve">  Минимальный налог, зачисляемый в бюджеты субъектов Российской Федерации (за налоговые периоды, истекшие до 1 января 2016 года)</t>
  </si>
  <si>
    <t xml:space="preserve">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</si>
  <si>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Минимальный налог, зачисляемый в бюджеты субъектов Российской Федерации (пени по соответствующему платежу)</t>
  </si>
  <si>
    <t xml:space="preserve">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</si>
  <si>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 xml:space="preserve">  Единый сельскохозяйственный налог</t>
  </si>
  <si>
    <t xml:space="preserve">  Единый сельскохозяйственный налог (за налоговые периоды, истекшие до 1 января 2011 года)</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</si>
  <si>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</si>
  <si>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 xml:space="preserve">  Единый сельскохозяйственный налог (за налоговые периоды, истекшие до 1 января 2011 года) (проценты по соответствующему платежу)</t>
  </si>
  <si>
    <t xml:space="preserve">  Налог на профессиональный доход</t>
  </si>
  <si>
    <t xml:space="preserve">  НАЛОГИ НА ИМУЩЕСТВО</t>
  </si>
  <si>
    <t xml:space="preserve">  Налог на имущество организаций</t>
  </si>
  <si>
    <t xml:space="preserve">  Налог на имущество организаций по имуществу, не входящему в Единую систему газоснабжения</t>
  </si>
  <si>
    <t xml:space="preserve">  Налог на имущество организаций по имуществу, не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</si>
  <si>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  Налог на имущество организаций по имуществу, не входящему в Единую систему газоснабжения (пени по соответствующему платежу)</t>
  </si>
  <si>
    <t xml:space="preserve">  Налог на имущество организаций по имуществу, не входящему в Единую систему газоснабжения (проценты по соответствующему платежу)</t>
  </si>
  <si>
    <t xml:space="preserve">  Налог на имущество организаций по имуществу, не входящему в Единую систему газоснабжения (суммы денежных взысканий (штрафов) по соответствующему платежу согласно законодательству Российской Федерации)</t>
  </si>
  <si>
    <t xml:space="preserve">  Налог на имущество организаций по имуществу, не входящему в Единую систему газоснабжения (прочие поступления)</t>
  </si>
  <si>
    <t xml:space="preserve">  Налог на имущество организаций по имуществу, входящему в Единую систему газоснабжения</t>
  </si>
  <si>
    <t xml:space="preserve">  Налог на имущество организаций по имуществу, входящему в Единую систему газоснабжения (сумма платежа (перерасчеты, недоимка и задолженность по соответствующему платежу, в том числе по отмененному)</t>
  </si>
  <si>
    <t xml:space="preserve">  Налог на имущество организаций по имуществу, входящему в Единую систему газоснабжения (пени по соответствующему платежу)</t>
  </si>
  <si>
    <t xml:space="preserve">  Транспортный налог</t>
  </si>
  <si>
    <t xml:space="preserve">  Транспортный налог с организаций</t>
  </si>
  <si>
    <t xml:space="preserve">  Транспортный налог с организаций (сумма платежа (перерасчеты, недоимка и задолженность по соответствующему платежу, в том числе по отмененному)</t>
  </si>
  <si>
    <t xml:space="preserve">  Транспортный налог с организаций (пени по соответствующему платежу)</t>
  </si>
  <si>
    <t xml:space="preserve">  Транспортный налог с организаций (проценты по соответствующему платежу)</t>
  </si>
  <si>
    <t xml:space="preserve">  Транспортный налог с организаций (суммы денежных взысканий (штрафов) по соответствующему платежу согласно законодательству Российской Федерации)</t>
  </si>
  <si>
    <t xml:space="preserve">  Транспортный налог с организаций (прочие поступления)</t>
  </si>
  <si>
    <t xml:space="preserve">  Транспортный налог с физических лиц</t>
  </si>
  <si>
    <t xml:space="preserve">  Транспортный налог с физических лиц (сумма платежа (перерасчеты, недоимка и задолженность по соответствующему платежу, в том числе по отмененному)</t>
  </si>
  <si>
    <t xml:space="preserve">  Транспортный налог с физических лиц (пени по соответствующему платежу)</t>
  </si>
  <si>
    <t xml:space="preserve">  Транспортный налог с физических лиц (прочие поступления)</t>
  </si>
  <si>
    <t xml:space="preserve">  Налог на игорный бизнес</t>
  </si>
  <si>
    <t xml:space="preserve">  Налог на игорный бизнес (сумма платежа (перерасчеты, недоимка и задолженность по соответствующему платежу, в том числе по отмененному)</t>
  </si>
  <si>
    <t xml:space="preserve">  НАЛОГИ, СБОРЫ И РЕГУЛЯРНЫЕ ПЛАТЕЖИ ЗА ПОЛЬЗОВАНИЕ ПРИРОДНЫМИ РЕСУРСАМИ</t>
  </si>
  <si>
    <t xml:space="preserve">  Налог на добычу полезных ископаемых</t>
  </si>
  <si>
    <t xml:space="preserve">  Налог на добычу общераспространенных полезных ископаемых</t>
  </si>
  <si>
    <t xml:space="preserve">  Налог на добычу общераспространенных полезных ископаемых (сумма платежа (перерасчеты, недоимка и задолженность по соответствующему платежу, в том числе по отмененному)</t>
  </si>
  <si>
    <t xml:space="preserve">  Налог на добычу общераспространенных полезных ископаемых (пени по соответствующему платежу)</t>
  </si>
  <si>
    <t xml:space="preserve">  Налог на добычу общераспространенных полезных ископаемых (суммы денежных взысканий (штрафов) по соответствующему платежу согласно законодательству Российской Федерации)</t>
  </si>
  <si>
    <t xml:space="preserve">  Налог на добычу прочих полезных ископаемых (за исключением полезных ископаемых в виде природных алмазов)</t>
  </si>
  <si>
    <t xml:space="preserve">  Налог на добычу прочих полезных ископаемых (за исключением полезных ископаемых в виде природных алмазов) (сумма платежа (перерасчеты, недоимка и задолженность по соответствующему платежу, в том числе по отмененному)</t>
  </si>
  <si>
    <t xml:space="preserve">  Налог на добычу прочих полезных ископаемых (за исключением полезных ископаемых в виде природных алмазов) (пени по соответствующему платежу)</t>
  </si>
  <si>
    <t xml:space="preserve">  Налог на добычу прочих полезных ископаемых (за исключением полезных ископаемых в виде природных алмазов) (суммы денежных взысканий (штрафов) по соответствующему платежу согласно законодательству Российской Федерации)</t>
  </si>
  <si>
    <t xml:space="preserve">  Сборы за пользование объектами животного мира и за пользование объектами водных биологических ресурсов</t>
  </si>
  <si>
    <t xml:space="preserve">  Сбор за пользование объектами животного мира</t>
  </si>
  <si>
    <t xml:space="preserve">  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</si>
  <si>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 xml:space="preserve">  Сбор за пользование объектами водных биологических ресурсов (исключая внутренние водные объекты)</t>
  </si>
  <si>
    <t xml:space="preserve">  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</si>
  <si>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 xml:space="preserve">  Сбор за пользование объектами водных биологических ресурсов (по внутренним водным объектам)</t>
  </si>
  <si>
    <t xml:space="preserve">  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</si>
  <si>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 xml:space="preserve">  Сбор за пользование объектами водных биологических ресурсов (по внутренним водным объектам) (пени по соответствующему платежу)</t>
  </si>
  <si>
    <t xml:space="preserve">  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</si>
  <si>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</si>
  <si>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</si>
  <si>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  Государственная пошлина за повторную выдачу свидетельства о постановке на учет в налоговом органе</t>
  </si>
  <si>
    <t xml:space="preserve">  ЗАДОЛЖЕННОСТЬ И ПЕРЕРАСЧЕТЫ ПО ОТМЕНЕННЫМ НАЛОГАМ, СБОРАМ И ИНЫМ ОБЯЗАТЕЛЬНЫМ ПЛАТЕЖАМ</t>
  </si>
  <si>
    <t xml:space="preserve">  Платежи за пользование природными ресурсами</t>
  </si>
  <si>
    <t xml:space="preserve">  Отчисления на воспроизводство минерально- сырьевой базы</t>
  </si>
  <si>
    <t xml:space="preserve">  Отчисления на воспроизводство минерально- 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</si>
  <si>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 xml:space="preserve">  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 (сумма платежа (перерасчеты, недоимка и задолженность по соответствующему платежу, в том числе по отмененному)</t>
  </si>
  <si>
    <t xml:space="preserve">  Налоги на имущество</t>
  </si>
  <si>
    <t xml:space="preserve">  Налог с владельцев транспортных средств и налог на приобретение автотранспортных средств</t>
  </si>
  <si>
    <t xml:space="preserve">  Налог с владельцев транспортных средств и налог на приобретение автотранспортных средств (пени по соответствующему платежу)</t>
  </si>
  <si>
    <t xml:space="preserve">  Налог на пользователей автомобильных дорог</t>
  </si>
  <si>
    <t xml:space="preserve">  Налог на пользователей автомобильных дорог (пени по соответствующему платежу)</t>
  </si>
  <si>
    <t xml:space="preserve">  Прочие налоги и сборы (по отмененным налогам и сборам субъектов Российской Федерации)</t>
  </si>
  <si>
    <t xml:space="preserve">  Налог с продаж</t>
  </si>
  <si>
    <t xml:space="preserve">  Налог с продаж (сумма платежа (перерасчеты, недоимка и задолженность по соответствующему платежу, в том числе по отмененному)</t>
  </si>
  <si>
    <t xml:space="preserve">  Налог с продаж (пени по соответствующему платежу)</t>
  </si>
  <si>
    <t xml:space="preserve">  Налог с продаж (проценты по соответствующему платежу)</t>
  </si>
  <si>
    <t xml:space="preserve">  Налог с продаж (суммы денежных взысканий (штрафов) по соответствующему платежу согласно законодательству Российской Федерации)</t>
  </si>
  <si>
    <t xml:space="preserve">  Регулярные платежи за пользование недрами при пользовании недрами на территории Российской Федерации</t>
  </si>
  <si>
    <t xml:space="preserve">  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</si>
  <si>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</si>
  <si>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Плата за предоставление информации из реестра дисквалифицированных лиц</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</si>
  <si>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</si>
  <si>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</si>
  <si>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(при обращении через многофункциональные центры)</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</si>
  <si>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</si>
  <si>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содержащего электронный носитель информации (паспорта нового поколения), гражданину Российской Федерации в возрасте до 14 лет (при обращении через многофункциональные центры)</t>
  </si>
  <si>
    <t xml:space="preserve">  Государственная пошлина за выдачу и обмен паспорта гражданина Российской Федерации</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</si>
  <si>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</si>
  <si>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 xml:space="preserve">  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</si>
  <si>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</si>
  <si>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 (при обращении через многофункциональные центры)</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</si>
  <si>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</si>
  <si>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 (государственная пошлина за государственную регистрацию иных общественных объединений (отделений общественных объединений)</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</si>
  <si>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</si>
  <si>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Государственная пошлина за государственную регистрацию политических партий и региональных отделений политических партий (сумма платежа (перерасчеты, недоимка и задолженность по соответствующему платежу, в том числе по отмененному)</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</si>
  <si>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</si>
  <si>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</si>
  <si>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 xml:space="preserve">  Плата за предоставление сведений из Единого государственного реестра недвижимости</t>
  </si>
  <si>
    <t xml:space="preserve">  Плата за предоставление сведений из Единого государственного реестра недвижимости (при обращении через многофункциональные центры)</t>
  </si>
  <si>
    <t/>
  </si>
  <si>
    <t>Наименование показателя</t>
  </si>
  <si>
    <t>Код бюджетной классификации Российской Федерации</t>
  </si>
  <si>
    <t>% исполнения</t>
  </si>
  <si>
    <t>главного админи-стратора</t>
  </si>
  <si>
    <t>доходов областного бюджета</t>
  </si>
  <si>
    <t>1</t>
  </si>
  <si>
    <t>2</t>
  </si>
  <si>
    <t>3</t>
  </si>
  <si>
    <t>001</t>
  </si>
  <si>
    <t>Курганская областная Дума</t>
  </si>
  <si>
    <t>Правительство Курганской области</t>
  </si>
  <si>
    <t>002</t>
  </si>
  <si>
    <t>Департамент экономического развития Курганской области</t>
  </si>
  <si>
    <t>003</t>
  </si>
  <si>
    <t>Департамент агропромышленного комплекса Курганской области</t>
  </si>
  <si>
    <t>004</t>
  </si>
  <si>
    <t>Управление ветеринарии Курганской области</t>
  </si>
  <si>
    <t>005</t>
  </si>
  <si>
    <t>007</t>
  </si>
  <si>
    <t>009</t>
  </si>
  <si>
    <t>011</t>
  </si>
  <si>
    <t>012</t>
  </si>
  <si>
    <t>013</t>
  </si>
  <si>
    <t>014</t>
  </si>
  <si>
    <t>015</t>
  </si>
  <si>
    <t>017</t>
  </si>
  <si>
    <t>019</t>
  </si>
  <si>
    <t>021</t>
  </si>
  <si>
    <t>024</t>
  </si>
  <si>
    <t>048</t>
  </si>
  <si>
    <t>053</t>
  </si>
  <si>
    <t>Государственная жилищная инспекция Курганской области</t>
  </si>
  <si>
    <t>Управление записи актов гражданского состояния Курганской области</t>
  </si>
  <si>
    <t>075</t>
  </si>
  <si>
    <t>Управление мировых судей по Курганской области</t>
  </si>
  <si>
    <t>Департамент природных ресурсов и охраны окружающей среды Курганской области</t>
  </si>
  <si>
    <t>Главное управление по труду и занятости населения Курганской области</t>
  </si>
  <si>
    <t>Департамент здравоохранения Курганской области</t>
  </si>
  <si>
    <t>Контрольно-счетная палата Курганской области</t>
  </si>
  <si>
    <t>Управление культуры Курганской области</t>
  </si>
  <si>
    <t xml:space="preserve">Департамент имущественных и земельных отношений Курганской области </t>
  </si>
  <si>
    <t xml:space="preserve">Департамент информационных технологий и цифрового развития Курганской области </t>
  </si>
  <si>
    <t>Федеральная служба по надзору в сфере природопользования</t>
  </si>
  <si>
    <t>Федеральное агентство лесного хозяйства</t>
  </si>
  <si>
    <t>Департамент образования и науки Курганской области</t>
  </si>
  <si>
    <t>Департамент информационной и внутренней политики Курганской области</t>
  </si>
  <si>
    <t>Финансовое управление Курганской области</t>
  </si>
  <si>
    <t>Федеральная служба по надзору в сфере связи, информационных технологий и массовых коммуникаций</t>
  </si>
  <si>
    <t>096</t>
  </si>
  <si>
    <t>Федеральное казначейство</t>
  </si>
  <si>
    <t>Федеральная служба по надзору в сфере транспорта</t>
  </si>
  <si>
    <t>106</t>
  </si>
  <si>
    <t>100</t>
  </si>
  <si>
    <t>Департамент строительства, госэкспертизы и жилищно-коммунального хозяйства Курганской области</t>
  </si>
  <si>
    <t>133</t>
  </si>
  <si>
    <t>Комитет по делам архивов Курганской области</t>
  </si>
  <si>
    <t>134</t>
  </si>
  <si>
    <t>148</t>
  </si>
  <si>
    <t>Главное  управление социальной защиты населения Курганской области</t>
  </si>
  <si>
    <t>188</t>
  </si>
  <si>
    <t>161</t>
  </si>
  <si>
    <t>Федеральная антимонопольная служба</t>
  </si>
  <si>
    <t>164</t>
  </si>
  <si>
    <t>Управление по физической культуре и спорту Курганской области</t>
  </si>
  <si>
    <t>Министерство Российской Федерации по делам гражданской обороны, чрезвычайным ситуациям и ликвидации последствий стихийных бедствий</t>
  </si>
  <si>
    <t>177</t>
  </si>
  <si>
    <t>Федеральная налоговая служба</t>
  </si>
  <si>
    <t>182</t>
  </si>
  <si>
    <t>Управление Министерства внутренних дел Российской Федерации</t>
  </si>
  <si>
    <t>306</t>
  </si>
  <si>
    <t>Департамент государственного регулирования цен и тарифов Курганской области</t>
  </si>
  <si>
    <t>318</t>
  </si>
  <si>
    <t>321</t>
  </si>
  <si>
    <t>Министерство юстиции Российской Федерации</t>
  </si>
  <si>
    <t>Федеральная служба государственной регистрации, кадастра и картографии</t>
  </si>
  <si>
    <t xml:space="preserve">  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
</t>
  </si>
  <si>
    <t xml:space="preserve">  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
</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</si>
  <si>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
</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</si>
  <si>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</si>
  <si>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</si>
  <si>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</si>
  <si>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на автомобильных дорогах общего пользования регионального, межмуниципального или местного значения)</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</si>
  <si>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 (штрафы за нарушения правил движения тяжеловесного и (или) крупногабаритного транспортного средства, выявленные при осуществлении весового и габаритного контроля в пунктах пропуска через государственную границу Российской Федерации)</t>
  </si>
  <si>
    <t xml:space="preserve">  Налог на профессиональный доход (сумма платежа (перерасчеты, недоимка и задолженность по соответствующему платежу, в том числе по отмененному)</t>
  </si>
  <si>
    <t xml:space="preserve">  Налог на профессиональный доход (пени по соответствующему платежу)</t>
  </si>
  <si>
    <t xml:space="preserve"> Плата за предоставление информации из реестра дисквалифицированных лиц (при обращении через многофункциональные центры)</t>
  </si>
  <si>
    <t>1 00 00000 00 0000 000</t>
  </si>
  <si>
    <t>1 13 00000 00 0000 000</t>
  </si>
  <si>
    <t>1 13 02000 00 0000 130</t>
  </si>
  <si>
    <t>1 13 02990 00 0000 130</t>
  </si>
  <si>
    <t>1 13 02992 02 0000 130</t>
  </si>
  <si>
    <t>1 14 00000 00 0000 000</t>
  </si>
  <si>
    <t>1 14 02000 00 0000 000</t>
  </si>
  <si>
    <t>1 14 02020 02 0000 440</t>
  </si>
  <si>
    <t>1 14 02022 02 0000 440</t>
  </si>
  <si>
    <t>1 16 00000 00 0000 000</t>
  </si>
  <si>
    <t>1 16 07000 00 0000 140</t>
  </si>
  <si>
    <t>1 16 07010 00 0000 140</t>
  </si>
  <si>
    <t>1 16 07010 02 0000 140</t>
  </si>
  <si>
    <t>2 00 00000 00 0000 000</t>
  </si>
  <si>
    <t>2 02 00000 00 0000 000</t>
  </si>
  <si>
    <t>2 02 40000 00 0000 150</t>
  </si>
  <si>
    <t>2 02 45142 02 0000 150</t>
  </si>
  <si>
    <t>2 19 00000 00 0000 000</t>
  </si>
  <si>
    <t>2 19 00000 02 0000 150</t>
  </si>
  <si>
    <t>2 19 45142 02 0000 150</t>
  </si>
  <si>
    <t>1 16 01000 01 0000 140</t>
  </si>
  <si>
    <t>1 16 01200 01 0000 140</t>
  </si>
  <si>
    <t>1 16 01205 01 0000 140</t>
  </si>
  <si>
    <t>1 16 10000 00 0000 140</t>
  </si>
  <si>
    <t>1 16 10020 02 0000 140</t>
  </si>
  <si>
    <t>1 16 10022 02 0000 140</t>
  </si>
  <si>
    <t>2 02 45141 02 0000 150</t>
  </si>
  <si>
    <t>2 18 00000 00 0000 000</t>
  </si>
  <si>
    <t>2 18 00000 00 0000 150</t>
  </si>
  <si>
    <t>2 18 00000 02 0000 150</t>
  </si>
  <si>
    <t>2 18 35701 02 0000 150</t>
  </si>
  <si>
    <t>1 08 00000 00 0000 000</t>
  </si>
  <si>
    <t>1 08 07000 01 0000 110</t>
  </si>
  <si>
    <t>1 08 07080 01 0000 110</t>
  </si>
  <si>
    <t>1 08 07082 01 0000 110</t>
  </si>
  <si>
    <t>1 08 07082 01 1000 110</t>
  </si>
  <si>
    <t>1 15 00000 00 0000 000</t>
  </si>
  <si>
    <t>1 15 02000 00 0000 140</t>
  </si>
  <si>
    <t>1 15 02020 02 0000 140</t>
  </si>
  <si>
    <t>1 16 01070 01 0000 140</t>
  </si>
  <si>
    <t>1 16 01072 01 0000 140</t>
  </si>
  <si>
    <t>1 16 01120 01 0000 140</t>
  </si>
  <si>
    <t>1 16 01122 01 0000 140</t>
  </si>
  <si>
    <t>1 16 01140 01 0000 140</t>
  </si>
  <si>
    <t>1 16 01142 01 0000 140</t>
  </si>
  <si>
    <t>1 16 01150 01 0000 140</t>
  </si>
  <si>
    <t>1 16 01152 01 0000 140</t>
  </si>
  <si>
    <t>1 16 01202 01 0000 140</t>
  </si>
  <si>
    <t>1 16 10120 00 0000 140</t>
  </si>
  <si>
    <t>1 16 10122 01 0000 140</t>
  </si>
  <si>
    <t>1 16 10122 01 0001 140</t>
  </si>
  <si>
    <t>2 02 20000 00 0000 150</t>
  </si>
  <si>
    <t>2 02 25066 02 0000 150</t>
  </si>
  <si>
    <t>2 02 25324 00 0000 150</t>
  </si>
  <si>
    <t>2 02 25324 02 0000 150</t>
  </si>
  <si>
    <t>2 02 25527 00 0000 150</t>
  </si>
  <si>
    <t>2 02 25527 02 0000 150</t>
  </si>
  <si>
    <t>2 02 29001 00 0000 150</t>
  </si>
  <si>
    <t>2 02 29001 02 0000 150</t>
  </si>
  <si>
    <t>2 02 45296 00 0000 150</t>
  </si>
  <si>
    <t>2 02 45296 02 0000 150</t>
  </si>
  <si>
    <t>2 02 45326 00 0000 150</t>
  </si>
  <si>
    <t>2 02 45326 02 0000 150</t>
  </si>
  <si>
    <t>1 08 07140 01 0000 110</t>
  </si>
  <si>
    <t>1 08 07142 01 0000 110</t>
  </si>
  <si>
    <t>1 08 07142 01 1000 110</t>
  </si>
  <si>
    <t>1 16 01080 01 0000 140</t>
  </si>
  <si>
    <t>1 16 01082 01 0000 140</t>
  </si>
  <si>
    <t>1 16 01090 01 0000 140</t>
  </si>
  <si>
    <t>1 16 01092 01 0000 140</t>
  </si>
  <si>
    <t>1 16 01190 01 0000 140</t>
  </si>
  <si>
    <t>1 16 01192 01 0000 140</t>
  </si>
  <si>
    <t>1 17 00000 00 0000 000</t>
  </si>
  <si>
    <t>1 17 01000 00 0000 180</t>
  </si>
  <si>
    <t>1 17 01020 02 0000 180</t>
  </si>
  <si>
    <t>1 17 05000 00 0000 180</t>
  </si>
  <si>
    <t>1 17 05020 02 0000 180</t>
  </si>
  <si>
    <t>2 02 25259 02 0000 150</t>
  </si>
  <si>
    <t>2 02 25480 00 0000 150</t>
  </si>
  <si>
    <t>2 02 25480 02 0000 150</t>
  </si>
  <si>
    <t>2 02 25502 00 0000 150</t>
  </si>
  <si>
    <t>2 02 25502 02 0000 150</t>
  </si>
  <si>
    <t>2 02 25508 00 0000 150</t>
  </si>
  <si>
    <t>2 02 25508 02 0000 150</t>
  </si>
  <si>
    <t>2 02 25568 02 0000 150</t>
  </si>
  <si>
    <t>2 02 25576 00 0000 150</t>
  </si>
  <si>
    <t>2 02 25576 02 0000 150</t>
  </si>
  <si>
    <t>2 02 27576 00 0000 150</t>
  </si>
  <si>
    <t>2 02 27576 02 0000 150</t>
  </si>
  <si>
    <t>2 02 45433 00 0000 150</t>
  </si>
  <si>
    <t>2 02 45433 02 0000 150</t>
  </si>
  <si>
    <t>2 18 02000 02 0000 150</t>
  </si>
  <si>
    <t>2 18 02030 02 0000 150</t>
  </si>
  <si>
    <t>2 18 25567 02 0000 150</t>
  </si>
  <si>
    <t>2 19 25018 02 0000 150</t>
  </si>
  <si>
    <t>2 19 25053 02 0000 150</t>
  </si>
  <si>
    <t>2 19 25541 02 0000 150</t>
  </si>
  <si>
    <t>2 19 25542 02 0000 150</t>
  </si>
  <si>
    <t>2 19 25543 02 0000 150</t>
  </si>
  <si>
    <t>2 19 25567 02 0000 150</t>
  </si>
  <si>
    <t>2 02 49001 00 0000 150</t>
  </si>
  <si>
    <t>2 02 49001 02 0000 150</t>
  </si>
  <si>
    <t>1 08 07400 01 0000 110</t>
  </si>
  <si>
    <t>1 08 07400 01 1000 110</t>
  </si>
  <si>
    <t>1 16 01130 01 0000 140</t>
  </si>
  <si>
    <t>1 16 01132 01 0000 140</t>
  </si>
  <si>
    <t>1 16 01050 01 0000 140</t>
  </si>
  <si>
    <t>1 16 01053 01 0000 140</t>
  </si>
  <si>
    <t>1 16 01053 01 0027 140</t>
  </si>
  <si>
    <t>1 16 01053 01 0059 140</t>
  </si>
  <si>
    <t>1 16 01053 01 9000 140</t>
  </si>
  <si>
    <t>1 16 01060 01 0000 140</t>
  </si>
  <si>
    <t>1 16 01063 01 0000 140</t>
  </si>
  <si>
    <t>1 16 01063 01 0003 140</t>
  </si>
  <si>
    <t>1 16 01063 01 0008 140</t>
  </si>
  <si>
    <t>1 16 01063 01 0009 140</t>
  </si>
  <si>
    <t>1 16 01063 01 0091 140</t>
  </si>
  <si>
    <t>1 16 01063 01 0101 140</t>
  </si>
  <si>
    <t>1 16 01063 01 9000 140</t>
  </si>
  <si>
    <t>1 16 01073 01 0000 140</t>
  </si>
  <si>
    <t>1 16 01073 01 0017 140</t>
  </si>
  <si>
    <t>1 16 01073 01 0019 140</t>
  </si>
  <si>
    <t>1 16 01073 01 0027 140</t>
  </si>
  <si>
    <t>1 16 01073 01 0028 140</t>
  </si>
  <si>
    <t>1 16 01073 01 9000 140</t>
  </si>
  <si>
    <t>1 16 01083 01 0000 140</t>
  </si>
  <si>
    <t>1 16 01083 01 0002 140</t>
  </si>
  <si>
    <t>1 16 01083 01 0007 140</t>
  </si>
  <si>
    <t>1 16 01083 01 0028 140</t>
  </si>
  <si>
    <t>1 16 01083 01 0037 140</t>
  </si>
  <si>
    <t>1 16 01083 01 0039 140</t>
  </si>
  <si>
    <t>1 16 01083 01 0281 140</t>
  </si>
  <si>
    <t>1 16 01083 01 9000 140</t>
  </si>
  <si>
    <t>1 16 01093 01 0000 140</t>
  </si>
  <si>
    <t>1 16 01093 01 9000 140</t>
  </si>
  <si>
    <t>1 16 01100 01 0000 140</t>
  </si>
  <si>
    <t>1 16 01103 01 0000 140</t>
  </si>
  <si>
    <t>1 16 01103 01 0006 140</t>
  </si>
  <si>
    <t>1 16 01103 01 0008 140</t>
  </si>
  <si>
    <t>1 16 01103 01 9000 140</t>
  </si>
  <si>
    <t>1 16 01110 01 0000 140</t>
  </si>
  <si>
    <t>1 16 01113 01 0000 140</t>
  </si>
  <si>
    <t>1 16 01113 01 9000 140</t>
  </si>
  <si>
    <t>1 16 01133 01 0000 140</t>
  </si>
  <si>
    <t>1 16 01133 01 0028 140</t>
  </si>
  <si>
    <t>1 16 01133 01 9000 140</t>
  </si>
  <si>
    <t>1 16 01143 01 0000 140</t>
  </si>
  <si>
    <t>1 16 01143 01 0002 140</t>
  </si>
  <si>
    <t>1 16 01143 01 0005 140</t>
  </si>
  <si>
    <t>1 16 01143 01 0016 140</t>
  </si>
  <si>
    <t>1 16 01143 01 0101 140</t>
  </si>
  <si>
    <t>1 16 01143 01 0102 140</t>
  </si>
  <si>
    <t>1 16 01143 01 0111 140</t>
  </si>
  <si>
    <t>1 16 01143 01 0171 140</t>
  </si>
  <si>
    <t>1 16 01143 01 0401 140</t>
  </si>
  <si>
    <t>1 16 01143 01 9000 140</t>
  </si>
  <si>
    <t>1 16 01153 01 0000 140</t>
  </si>
  <si>
    <t>1 16 01153 01 0005 140</t>
  </si>
  <si>
    <t>1 16 01153 01 0006 140</t>
  </si>
  <si>
    <t>1 16 01153 01 0012 140</t>
  </si>
  <si>
    <t>1 16 01153 01 9000 140</t>
  </si>
  <si>
    <t>1 16 01160 01 0000 140</t>
  </si>
  <si>
    <t>1 16 01163 01 0000 140</t>
  </si>
  <si>
    <t>1 16 01170 01 0000 140</t>
  </si>
  <si>
    <t>1 16 01173 01 0000 140</t>
  </si>
  <si>
    <t>1 16 01173 01 0007 140</t>
  </si>
  <si>
    <t>1 16 01173 01 0008 140</t>
  </si>
  <si>
    <t>1 16 01173 01 9000 140</t>
  </si>
  <si>
    <t>1 16 01180 01 0000 140</t>
  </si>
  <si>
    <t>1 16 01183 01 0000 140</t>
  </si>
  <si>
    <t>1 16 01193 01 0000 140</t>
  </si>
  <si>
    <t>1 16 01193 01 0005 140</t>
  </si>
  <si>
    <t>1 16 01193 01 0007 140</t>
  </si>
  <si>
    <t>1 16 01193 01 0012 140</t>
  </si>
  <si>
    <t>1 16 01193 01 0013 140</t>
  </si>
  <si>
    <t>1 16 01193 01 0020 140</t>
  </si>
  <si>
    <t>1 16 01193 01 0028 140</t>
  </si>
  <si>
    <t>1 16 01193 01 0029 140</t>
  </si>
  <si>
    <t>1 16 01193 01 0030 140</t>
  </si>
  <si>
    <t>1 16 01193 01 0401 140</t>
  </si>
  <si>
    <t>1 16 01193 01 9000 140</t>
  </si>
  <si>
    <t>1 16 01203 01 0000 140</t>
  </si>
  <si>
    <t>1 16 01203 01 0004 140</t>
  </si>
  <si>
    <t>1 16 01203 01 0006 140</t>
  </si>
  <si>
    <t>1 16 01203 01 0007 140</t>
  </si>
  <si>
    <t>1 16 01203 01 0008 140</t>
  </si>
  <si>
    <t>1 16 01203 01 0012 140</t>
  </si>
  <si>
    <t>1 16 01203 01 0013 140</t>
  </si>
  <si>
    <t>1 16 01203 01 0014 140</t>
  </si>
  <si>
    <t>1 16 01203 01 0021 140</t>
  </si>
  <si>
    <t>1 16 01203 01 9000 140</t>
  </si>
  <si>
    <t>1 16 07090 00 0000 140</t>
  </si>
  <si>
    <t>1 16 07090 02 0000 140</t>
  </si>
  <si>
    <t>1 16 10070 00 0000 140</t>
  </si>
  <si>
    <t>1 16 10076 02 0000 140</t>
  </si>
  <si>
    <t>1 12 00000 00 0000 000</t>
  </si>
  <si>
    <t>1 12 02000 00 0000 120</t>
  </si>
  <si>
    <t>1 12 02010 01 0000 120</t>
  </si>
  <si>
    <t>1 12 02012 01 0000 120</t>
  </si>
  <si>
    <t>1 12 02050 01 0000 120</t>
  </si>
  <si>
    <t>1 12 02052 01 0000 120</t>
  </si>
  <si>
    <t>1 12 02100 00 0000 120</t>
  </si>
  <si>
    <t>1 12 02102 02 0000 120</t>
  </si>
  <si>
    <t>1 12 04000 00 0000 120</t>
  </si>
  <si>
    <t>1 12 04010 00 0000 120</t>
  </si>
  <si>
    <t>1 12 04014 02 0000 120</t>
  </si>
  <si>
    <t>1 12 04015 02 0000 120</t>
  </si>
  <si>
    <t>1 13 01000 00 0000 130</t>
  </si>
  <si>
    <t>1 13 01400 01 0000 130</t>
  </si>
  <si>
    <t>1 13 01410 01 0000 130</t>
  </si>
  <si>
    <t>1 13 01990 00 0000 130</t>
  </si>
  <si>
    <t>1 13 01992 02 0000 130</t>
  </si>
  <si>
    <t>1 13 02060 00 0000 130</t>
  </si>
  <si>
    <t>1 13 02062 02 0000 130</t>
  </si>
  <si>
    <t>1 16 02000 02 0000 140</t>
  </si>
  <si>
    <t>1 16 02010 02 0000 140</t>
  </si>
  <si>
    <t>1 16 07030 00 0000 140</t>
  </si>
  <si>
    <t>1 16 07030 02 0000 140</t>
  </si>
  <si>
    <t>1 16 07040 00 0000 140</t>
  </si>
  <si>
    <t>1 16 07040 02 0000 140</t>
  </si>
  <si>
    <t>2 02 25016 00 0000 150</t>
  </si>
  <si>
    <t>2 02 25016 02 0000 150</t>
  </si>
  <si>
    <t>2 02 30000 00 0000 150</t>
  </si>
  <si>
    <t>2 02 35128 02 0000 150</t>
  </si>
  <si>
    <t>2 02 35129 02 0000 150</t>
  </si>
  <si>
    <t>2 02 35429 00 0000 150</t>
  </si>
  <si>
    <t>2 02 35429 02 0000 150</t>
  </si>
  <si>
    <t>2 02 35430 00 0000 150</t>
  </si>
  <si>
    <t>2 02 35430 02 0000 150</t>
  </si>
  <si>
    <t>2 02 35432 00 0000 150</t>
  </si>
  <si>
    <t>2 02 35432 02 0000 150</t>
  </si>
  <si>
    <t>2 02 45268 02 0000 150</t>
  </si>
  <si>
    <t>2 19 35129 02 0000 150</t>
  </si>
  <si>
    <t>2 02 25086 00 0000 150</t>
  </si>
  <si>
    <t>2 02 25086 02 0000 150</t>
  </si>
  <si>
    <t>2 02 25294 00 0000 150</t>
  </si>
  <si>
    <t>2 02 25294 02 0000 150</t>
  </si>
  <si>
    <t>2 02 25461 00 0000 150</t>
  </si>
  <si>
    <t>2 02 25461 02 0000 150</t>
  </si>
  <si>
    <t>2 02 35290 02 0000 150</t>
  </si>
  <si>
    <t>2 07 00000 00 0000 000</t>
  </si>
  <si>
    <t>2 07 02000 02 0000 150</t>
  </si>
  <si>
    <t>2 07 02030 02 0000 150</t>
  </si>
  <si>
    <t>2 18 52900 02 0000 150</t>
  </si>
  <si>
    <t>2 19 25086 02 0000 150</t>
  </si>
  <si>
    <t>2 19 35290 02 0000 150</t>
  </si>
  <si>
    <t>2 19 90000 02 0000 150</t>
  </si>
  <si>
    <t>2 02 25114 00 0000 150</t>
  </si>
  <si>
    <t>2 02 25114 02 0000 150</t>
  </si>
  <si>
    <t>2 02 25138 00 0000 150</t>
  </si>
  <si>
    <t>2 02 25138 02 0000 150</t>
  </si>
  <si>
    <t>2 02 25170 00 0000 150</t>
  </si>
  <si>
    <t>2 02 25170 02 0000 150</t>
  </si>
  <si>
    <t>2 02 25201 00 0000 150</t>
  </si>
  <si>
    <t>2 02 25201 02 0000 150</t>
  </si>
  <si>
    <t>2 02 25202 00 0000 150</t>
  </si>
  <si>
    <t>2 02 25202 02 0000 150</t>
  </si>
  <si>
    <t>2 02 25402 02 0000 150</t>
  </si>
  <si>
    <t>2 02 25554 02 0000 150</t>
  </si>
  <si>
    <t>2 02 25586 02 0000 150</t>
  </si>
  <si>
    <t>2 02 35460 00 0000 150</t>
  </si>
  <si>
    <t>2 02 35460 02 0000 150</t>
  </si>
  <si>
    <t>2 02 45161 00 0000 150</t>
  </si>
  <si>
    <t>2 02 45161 02 0000 150</t>
  </si>
  <si>
    <t>2 02 45190 02 0000 150</t>
  </si>
  <si>
    <t>2 02 45192 00 0000 150</t>
  </si>
  <si>
    <t>2 02 45192 02 0000 150</t>
  </si>
  <si>
    <t>2 02 45196 00 0000 150</t>
  </si>
  <si>
    <t>2 02 45196 02 0000 150</t>
  </si>
  <si>
    <t>2 02 45216 00 0000 150</t>
  </si>
  <si>
    <t>2 02 45216 02 0000 150</t>
  </si>
  <si>
    <t>2 02 45468 00 0000 150</t>
  </si>
  <si>
    <t>2 02 45468 02 0000 150</t>
  </si>
  <si>
    <t>2 18 02010 02 0000 150</t>
  </si>
  <si>
    <t>2 19 25138 02 0000 150</t>
  </si>
  <si>
    <t>2 19 25170 02 0000 150</t>
  </si>
  <si>
    <t>2 19 25201 02 0000 150</t>
  </si>
  <si>
    <t>2 19 25382 02 0000 150</t>
  </si>
  <si>
    <t>2 19 25554 02 0000 150</t>
  </si>
  <si>
    <t>2 19 27111 02 0000 150</t>
  </si>
  <si>
    <t>2 19 45190 02 0000 150</t>
  </si>
  <si>
    <t>2 19 45191 02 0000 150</t>
  </si>
  <si>
    <t>2 19 51360 02 0000 150</t>
  </si>
  <si>
    <t>1 16 01156 01 0000 140</t>
  </si>
  <si>
    <t>2 02 25466 00 0000 150</t>
  </si>
  <si>
    <t>2 02 25466 02 0000 150</t>
  </si>
  <si>
    <t>2 02 25467 00 0000 150</t>
  </si>
  <si>
    <t>2 02 25467 02 0000 150</t>
  </si>
  <si>
    <t>2 02 25517 00 0000 150</t>
  </si>
  <si>
    <t>2 02 25517 02 0000 150</t>
  </si>
  <si>
    <t>2 02 25519 00 0000 150</t>
  </si>
  <si>
    <t>2 02 25519 02 0000 150</t>
  </si>
  <si>
    <t>2 02 27567 00 0000 150</t>
  </si>
  <si>
    <t>2 02 27567 02 0000 150</t>
  </si>
  <si>
    <t>2 02 45454 00 0000 150</t>
  </si>
  <si>
    <t>2 02 45454 02 0000 150</t>
  </si>
  <si>
    <t>2 19 25519 02 0000 150</t>
  </si>
  <si>
    <t>1 11 00000 00 0000 000</t>
  </si>
  <si>
    <t>1 11 01000 00 0000 120</t>
  </si>
  <si>
    <t>1 11 01020 02 0000 120</t>
  </si>
  <si>
    <t>1 11 05000 00 0000 120</t>
  </si>
  <si>
    <t>1 11 05020 00 0000 120</t>
  </si>
  <si>
    <t>1 11 05022 02 0000 120</t>
  </si>
  <si>
    <t>1 11 05030 00 0000 120</t>
  </si>
  <si>
    <t>1 11 05032 02 0000 120</t>
  </si>
  <si>
    <t>1 11 05070 00 0000 120</t>
  </si>
  <si>
    <t>1 11 05072 02 0000 120</t>
  </si>
  <si>
    <t>1 11 05300 00 0000 120</t>
  </si>
  <si>
    <t>1 11 05320 00 0000 120</t>
  </si>
  <si>
    <t>1 11 05322 02 0000 120</t>
  </si>
  <si>
    <t>1 11 07000 00 0000 120</t>
  </si>
  <si>
    <t>1 11 07010 00 0000 120</t>
  </si>
  <si>
    <t>1 11 07012 02 0000 120</t>
  </si>
  <si>
    <t>1 14 02020 02 0000 410</t>
  </si>
  <si>
    <t>1 14 02023 02 0000 410</t>
  </si>
  <si>
    <t>1 14 06000 00 0000 430</t>
  </si>
  <si>
    <t>1 14 06020 00 0000 430</t>
  </si>
  <si>
    <t>1 14 06022 02 0000 430</t>
  </si>
  <si>
    <t>1 14 13000 00 0000 000</t>
  </si>
  <si>
    <t>1 14 13020 02 0000 410</t>
  </si>
  <si>
    <t>1 16 10050 00 0000 140</t>
  </si>
  <si>
    <t>1 16 10056 02 0000 140</t>
  </si>
  <si>
    <t>2 02 25082 02 0000 150</t>
  </si>
  <si>
    <t>2 02 25008 00 0000 150</t>
  </si>
  <si>
    <t>2 02 25008 02 0000 150</t>
  </si>
  <si>
    <t>2 02 25516 00 0000 150</t>
  </si>
  <si>
    <t>2 02 25516 02 0000 150</t>
  </si>
  <si>
    <t>1 12 01000 01 0000 120</t>
  </si>
  <si>
    <t>1 12 01010 01 0000 120</t>
  </si>
  <si>
    <t>1 12 01010 01 6000 120</t>
  </si>
  <si>
    <t>1 12 01030 01 0000 120</t>
  </si>
  <si>
    <t>1 12 01030 01 6000 120</t>
  </si>
  <si>
    <t>1 12 01040 01 0000 120</t>
  </si>
  <si>
    <t>1 12 01041 01 0000 120</t>
  </si>
  <si>
    <t>1 12 01041 01 6000 120</t>
  </si>
  <si>
    <t>1 12 01042 01 0000 120</t>
  </si>
  <si>
    <t>1 12 01042 01 6000 120</t>
  </si>
  <si>
    <t>1 16 10128 01 0000 140</t>
  </si>
  <si>
    <t>1 16 10128 01 0001 140</t>
  </si>
  <si>
    <t>1 08 07380 01 0000 110</t>
  </si>
  <si>
    <t>1 08 07380 01 1000 110</t>
  </si>
  <si>
    <t>1 08 07390 01 0000 110</t>
  </si>
  <si>
    <t>1 08 07390 01 1000 110</t>
  </si>
  <si>
    <t>2 02 25027 00 0000 150</t>
  </si>
  <si>
    <t>2 02 25027 02 0000 150</t>
  </si>
  <si>
    <t>2 02 25097 00 0000 150</t>
  </si>
  <si>
    <t>2 02 25097 02 0000 150</t>
  </si>
  <si>
    <t>2 02 25169 00 0000 150</t>
  </si>
  <si>
    <t>2 02 25169 02 0000 150</t>
  </si>
  <si>
    <t>2 02 25173 00 0000 150</t>
  </si>
  <si>
    <t>2 02 25173 02 0000 150</t>
  </si>
  <si>
    <t>2 02 25187 00 0000 150</t>
  </si>
  <si>
    <t>2 02 25187 02 0000 150</t>
  </si>
  <si>
    <t>2 02 25210 00 0000 150</t>
  </si>
  <si>
    <t>2 02 25210 02 0000 150</t>
  </si>
  <si>
    <t>2 02 25255 00 0000 150</t>
  </si>
  <si>
    <t>2 02 25255 02 0000 150</t>
  </si>
  <si>
    <t>2 02 25256 00 0000 150</t>
  </si>
  <si>
    <t>2 02 25256 02 0000 150</t>
  </si>
  <si>
    <t>2 02 25304 00 0000 150</t>
  </si>
  <si>
    <t>2 02 25304 02 0000 150</t>
  </si>
  <si>
    <t>2 02 25412 00 0000 150</t>
  </si>
  <si>
    <t>2 02 25412 02 0000 150</t>
  </si>
  <si>
    <t>2 02 25497 00 0000 150</t>
  </si>
  <si>
    <t>2 02 25497 02 0000 150</t>
  </si>
  <si>
    <t>2 02 25534 02 0000 150</t>
  </si>
  <si>
    <t>2 02 25537 02 0000 150</t>
  </si>
  <si>
    <t>2 02 45303 00 0000 150</t>
  </si>
  <si>
    <t>2 02 45303 02 0000 150</t>
  </si>
  <si>
    <t>2 04 00000 00 0000 000</t>
  </si>
  <si>
    <t>2 04 02000 02 0000 150</t>
  </si>
  <si>
    <t>2 04 02010 02 0000 150</t>
  </si>
  <si>
    <t>2 18 45680 02 0000 150</t>
  </si>
  <si>
    <t>2 18 60010 02 0000 150</t>
  </si>
  <si>
    <t>2 19 45680 02 0000 150</t>
  </si>
  <si>
    <t>1 11 03000 00 0000 120</t>
  </si>
  <si>
    <t>1 11 03020 02 0000 120</t>
  </si>
  <si>
    <t>1 16 01123 01 0000 140</t>
  </si>
  <si>
    <t>1 16 01123 01 0001 140</t>
  </si>
  <si>
    <t>1 16 01123 01 0002 140</t>
  </si>
  <si>
    <t>1 16 01210 01 0000 140</t>
  </si>
  <si>
    <t>1 16 01213 01 0000 140</t>
  </si>
  <si>
    <t>1 18 00000 00 0000 000</t>
  </si>
  <si>
    <t>1 18 01000 00 0000 150</t>
  </si>
  <si>
    <t>1 18 01210 02 0000 150</t>
  </si>
  <si>
    <t>2 02 10000 00 0000 150</t>
  </si>
  <si>
    <t>2 02 15001 00 0000 150</t>
  </si>
  <si>
    <t>2 02 15001 02 0000 150</t>
  </si>
  <si>
    <t>2 02 15002 00 0000 150</t>
  </si>
  <si>
    <t>2 02 15002 02 0000 150</t>
  </si>
  <si>
    <t>2 02 15009 00 0000 150</t>
  </si>
  <si>
    <t>2 02 15009 02 0000 150</t>
  </si>
  <si>
    <t>2 02 15549 02 0000 150</t>
  </si>
  <si>
    <t>2 02 15832 00 0000 150</t>
  </si>
  <si>
    <t>2 02 15832 02 0000 150</t>
  </si>
  <si>
    <t>2 02 15844 00 0000 150</t>
  </si>
  <si>
    <t>2 02 15844 02 0000 150</t>
  </si>
  <si>
    <t>2 02 15848 00 0000 150</t>
  </si>
  <si>
    <t>2 02 15848 02 0000 150</t>
  </si>
  <si>
    <t>2 02 15853 00 0000 150</t>
  </si>
  <si>
    <t>2 02 15853 02 0000 150</t>
  </si>
  <si>
    <t>2 02 15857 00 0000 150</t>
  </si>
  <si>
    <t>2 02 15857 02 0000 150</t>
  </si>
  <si>
    <t>2 02 35118 00 0000 150</t>
  </si>
  <si>
    <t>2 02 35118 02 0000 150</t>
  </si>
  <si>
    <t>2 02 35120 00 0000 150</t>
  </si>
  <si>
    <t>2 02 35120 02 0000 150</t>
  </si>
  <si>
    <t>2 02 35900 02 0000 150</t>
  </si>
  <si>
    <t>2 18 35118 02 0000 150</t>
  </si>
  <si>
    <t>2 19 35118 02 0000 150</t>
  </si>
  <si>
    <t>2 19 35120 02 0000 150</t>
  </si>
  <si>
    <t>1 08 07130 01 0000 110</t>
  </si>
  <si>
    <t>1 08 07130 01 1000 110</t>
  </si>
  <si>
    <t>1 03 00000 00 0000 000</t>
  </si>
  <si>
    <t>1 03 02000 01 0000 110</t>
  </si>
  <si>
    <t>1 03 02140 01 0000 110</t>
  </si>
  <si>
    <t>1 03 02142 01 0000 110</t>
  </si>
  <si>
    <t>1 03 02143 01 0000 110</t>
  </si>
  <si>
    <t>1 03 02190 01 0000 110</t>
  </si>
  <si>
    <t>1 03 02200 01 0000 110</t>
  </si>
  <si>
    <t>1 03 02210 01 0000 110</t>
  </si>
  <si>
    <t>1 03 02220 01 0000 110</t>
  </si>
  <si>
    <t>1 03 02230 01 0000 110</t>
  </si>
  <si>
    <t>1 03 02231 01 0000 110</t>
  </si>
  <si>
    <t>1 03 02232 01 0000 110</t>
  </si>
  <si>
    <t>1 03 02240 01 0000 110</t>
  </si>
  <si>
    <t>1 03 02241 01 0000 110</t>
  </si>
  <si>
    <t>1 03 02242 01 0000 110</t>
  </si>
  <si>
    <t>1 03 02250 01 0000 110</t>
  </si>
  <si>
    <t>1 03 02251 01 0000 110</t>
  </si>
  <si>
    <t>1 03 02252 01 0000 110</t>
  </si>
  <si>
    <t>1 03 02260 01 0000 110</t>
  </si>
  <si>
    <t>1 03 02261 01 0000 110</t>
  </si>
  <si>
    <t>1 03 02262 01 0000 110</t>
  </si>
  <si>
    <t>1 16 01121 01 0000 140</t>
  </si>
  <si>
    <t>1 16 01121 01 0001 140</t>
  </si>
  <si>
    <t>1 16 01121 01 0007 140</t>
  </si>
  <si>
    <t>1 16 10122 01 0002 140</t>
  </si>
  <si>
    <t>1 08 07170 01 0000 110</t>
  </si>
  <si>
    <t>1 08 07172 01 0000 110</t>
  </si>
  <si>
    <t>1 08 07172 01 1000 110</t>
  </si>
  <si>
    <t>1 11 05100 02 0000 120</t>
  </si>
  <si>
    <t>1 16 10057 02 0000 140</t>
  </si>
  <si>
    <t>1 16 10077 02 0000 140</t>
  </si>
  <si>
    <t>1 16 11000 01 0000 140</t>
  </si>
  <si>
    <t>1 16 11060 01 0000 140</t>
  </si>
  <si>
    <t>1 16 11063 01 0000 140</t>
  </si>
  <si>
    <t>2 02 25021 00 0000 150</t>
  </si>
  <si>
    <t>2 02 25021 02 0000 150</t>
  </si>
  <si>
    <t>2 02 25113 00 0000 150</t>
  </si>
  <si>
    <t>2 02 25113 02 0000 150</t>
  </si>
  <si>
    <t>2 02 25230 00 0000 150</t>
  </si>
  <si>
    <t>2 02 25230 02 0000 150</t>
  </si>
  <si>
    <t>2 02 25232 00 0000 150</t>
  </si>
  <si>
    <t>2 02 25232 02 0000 150</t>
  </si>
  <si>
    <t>2 02 25243 00 0000 150</t>
  </si>
  <si>
    <t>2 02 25243 02 0000 150</t>
  </si>
  <si>
    <t>2 02 25520 00 0000 150</t>
  </si>
  <si>
    <t>2 02 25520 02 0000 150</t>
  </si>
  <si>
    <t>2 02 25555 00 0000 150</t>
  </si>
  <si>
    <t>2 02 25555 02 0000 150</t>
  </si>
  <si>
    <t>2 02 27372 00 0000 150</t>
  </si>
  <si>
    <t>2 02 27372 02 0000 150</t>
  </si>
  <si>
    <t>2 02 29999 00 0000 150</t>
  </si>
  <si>
    <t>2 02 29999 02 0000 150</t>
  </si>
  <si>
    <t>2 02 45159 00 0000 150</t>
  </si>
  <si>
    <t>2 02 45159 02 0000 150</t>
  </si>
  <si>
    <t>2 02 45323 00 0000 150</t>
  </si>
  <si>
    <t>2 02 45323 02 0000 150</t>
  </si>
  <si>
    <t>2 02 45393 00 0000 150</t>
  </si>
  <si>
    <t>2 02 45393 02 0000 150</t>
  </si>
  <si>
    <t>2 02 45424 00 0000 150</t>
  </si>
  <si>
    <t>2 02 45424 02 0000 150</t>
  </si>
  <si>
    <t>2 02 49999 00 0000 150</t>
  </si>
  <si>
    <t>2 02 49999 02 0000 150</t>
  </si>
  <si>
    <t>2 03 00000 00 0000 000</t>
  </si>
  <si>
    <t>2 03 02000 02 0000 150</t>
  </si>
  <si>
    <t>2 03 02040 02 0000 150</t>
  </si>
  <si>
    <t>2 18 25520 02 0000 150</t>
  </si>
  <si>
    <t>2 19 25520 02 0000 150</t>
  </si>
  <si>
    <t>1 16 10100 00 0000 140</t>
  </si>
  <si>
    <t>1 16 10100 02 0000 140</t>
  </si>
  <si>
    <t>2 02 25084 02 0000 150</t>
  </si>
  <si>
    <t>2 02 25302 00 0000 150</t>
  </si>
  <si>
    <t>2 02 25302 02 0000 150</t>
  </si>
  <si>
    <t>2 02 25404 00 0000 150</t>
  </si>
  <si>
    <t>2 02 25404 02 0000 150</t>
  </si>
  <si>
    <t>2 02 25462 02 0000 150</t>
  </si>
  <si>
    <t>2 02 25514 00 0000 150</t>
  </si>
  <si>
    <t>2 02 25514 02 0000 150</t>
  </si>
  <si>
    <t>2 02 35134 00 0000 150</t>
  </si>
  <si>
    <t>2 02 35134 02 0000 150</t>
  </si>
  <si>
    <t>2 02 35135 00 0000 150</t>
  </si>
  <si>
    <t>2 02 35135 02 0000 150</t>
  </si>
  <si>
    <t>2 02 35137 00 0000 150</t>
  </si>
  <si>
    <t>2 02 35137 02 0000 150</t>
  </si>
  <si>
    <t>2 02 35176 00 0000 150</t>
  </si>
  <si>
    <t>2 02 35176 02 0000 150</t>
  </si>
  <si>
    <t>2 02 35220 00 0000 150</t>
  </si>
  <si>
    <t>2 02 35220 02 0000 150</t>
  </si>
  <si>
    <t>2 02 35240 00 0000 150</t>
  </si>
  <si>
    <t>2 02 35240 02 0000 150</t>
  </si>
  <si>
    <t>2 02 35250 00 0000 150</t>
  </si>
  <si>
    <t>2 02 35250 02 0000 150</t>
  </si>
  <si>
    <t>2 02 35260 00 0000 150</t>
  </si>
  <si>
    <t>2 02 35260 02 0000 150</t>
  </si>
  <si>
    <t>2 02 35270 00 0000 150</t>
  </si>
  <si>
    <t>2 02 35270 02 0000 150</t>
  </si>
  <si>
    <t>2 02 35280 00 0000 150</t>
  </si>
  <si>
    <t>2 02 35280 02 0000 150</t>
  </si>
  <si>
    <t>2 02 35380 00 0000 150</t>
  </si>
  <si>
    <t>2 02 35380 02 0000 150</t>
  </si>
  <si>
    <t>2 02 35573 00 0000 150</t>
  </si>
  <si>
    <t>2 02 35573 02 0000 150</t>
  </si>
  <si>
    <t>2 02 45198 02 0000 150</t>
  </si>
  <si>
    <t>2 18 35260 02 0000 150</t>
  </si>
  <si>
    <t>2 19 25084 02 0000 150</t>
  </si>
  <si>
    <t>2 19 25462 02 0000 150</t>
  </si>
  <si>
    <t>2 19 35137 02 0000 150</t>
  </si>
  <si>
    <t>2 19 35250 02 0000 150</t>
  </si>
  <si>
    <t>2 19 35260 02 0000 150</t>
  </si>
  <si>
    <t>2 19 35270 02 0000 150</t>
  </si>
  <si>
    <t>2 19 35380 02 0000 150</t>
  </si>
  <si>
    <t>2 19 35573 02 0000 150</t>
  </si>
  <si>
    <t>2 19 45462 02 0000 150</t>
  </si>
  <si>
    <t>1 16 10128 01 0002 140</t>
  </si>
  <si>
    <t>1 08 07340 01 0000 110</t>
  </si>
  <si>
    <t>1 08 07340 01 1000 110</t>
  </si>
  <si>
    <t>2 02 25081 00 0000 150</t>
  </si>
  <si>
    <t>2 02 25081 02 0000 150</t>
  </si>
  <si>
    <t>2 02 25228 00 0000 150</t>
  </si>
  <si>
    <t>2 02 25228 02 0000 150</t>
  </si>
  <si>
    <t>2 02 25229 00 0000 150</t>
  </si>
  <si>
    <t>2 02 25229 02 0000 150</t>
  </si>
  <si>
    <t>2 02 27139 00 0000 150</t>
  </si>
  <si>
    <t>2 02 27139 02 0000 150</t>
  </si>
  <si>
    <t>1 01 00000 00 0000 000</t>
  </si>
  <si>
    <t>1 01 01000 00 0000 110</t>
  </si>
  <si>
    <t>1 01 01010 00 0000 110</t>
  </si>
  <si>
    <t>1 01 01012 02 0000 110</t>
  </si>
  <si>
    <t>1 01 01012 02 1000 110</t>
  </si>
  <si>
    <t>1 01 01012 02 2100 110</t>
  </si>
  <si>
    <t>1 01 01012 02 2200 110</t>
  </si>
  <si>
    <t>1 01 01012 02 3000 110</t>
  </si>
  <si>
    <t>1 01 01012 02 4000 110</t>
  </si>
  <si>
    <t>1 01 01014 02 0000 110</t>
  </si>
  <si>
    <t>1 01 01014 02 1000 110</t>
  </si>
  <si>
    <t>1 01 01014 02 2100 110</t>
  </si>
  <si>
    <t>1 01 01014 02 3000 110</t>
  </si>
  <si>
    <t>1 01 02000 01 0000 110</t>
  </si>
  <si>
    <t>1 01 02010 01 0000 110</t>
  </si>
  <si>
    <t>1 01 02010 01 1000 110</t>
  </si>
  <si>
    <t>1 01 02010 01 2100 110</t>
  </si>
  <si>
    <t>1 01 02010 01 3000 110</t>
  </si>
  <si>
    <t>1 01 02010 01 4000 110</t>
  </si>
  <si>
    <t>1 01 02010 01 5000 110</t>
  </si>
  <si>
    <t>1 01 02020 01 0000 110</t>
  </si>
  <si>
    <t>1 01 02020 01 1000 110</t>
  </si>
  <si>
    <t>1 01 02020 01 2100 110</t>
  </si>
  <si>
    <t>1 01 02020 01 3000 110</t>
  </si>
  <si>
    <t>1 01 02020 01 4000 110</t>
  </si>
  <si>
    <t>1 01 02030 01 0000 110</t>
  </si>
  <si>
    <t>1 01 02030 01 1000 110</t>
  </si>
  <si>
    <t>1 01 02030 01 2100 110</t>
  </si>
  <si>
    <t>1 01 02030 01 3000 110</t>
  </si>
  <si>
    <t>1 01 02030 01 4000 110</t>
  </si>
  <si>
    <t>1 01 02040 01 0000 110</t>
  </si>
  <si>
    <t>1 01 02040 01 1000 110</t>
  </si>
  <si>
    <t>1 03 02010 01 0000 110</t>
  </si>
  <si>
    <t>1 03 02011 01 0000 110</t>
  </si>
  <si>
    <t>1 03 02011 01 1000 110</t>
  </si>
  <si>
    <t>1 03 02100 01 0000 110</t>
  </si>
  <si>
    <t>1 03 02100 01 1000 110</t>
  </si>
  <si>
    <t>1 03 02100 01 2100 110</t>
  </si>
  <si>
    <t>1 03 02100 01 3000 110</t>
  </si>
  <si>
    <t>1 05 00000 00 0000 000</t>
  </si>
  <si>
    <t>1 05 01000 00 0000 110</t>
  </si>
  <si>
    <t>1 05 01010 01 0000 110</t>
  </si>
  <si>
    <t>1 05 01011 01 0000 110</t>
  </si>
  <si>
    <t>1 05 01011 01 1000 110</t>
  </si>
  <si>
    <t>1 05 01011 01 2100 110</t>
  </si>
  <si>
    <t>1 05 01011 01 3000 110</t>
  </si>
  <si>
    <t>1 05 01011 01 4000 110</t>
  </si>
  <si>
    <t>1 05 01012 01 0000 110</t>
  </si>
  <si>
    <t>1 05 01012 01 1000 110</t>
  </si>
  <si>
    <t>1 05 01012 01 2100 110</t>
  </si>
  <si>
    <t>1 05 01012 01 3000 110</t>
  </si>
  <si>
    <t>1 05 01020 01 0000 110</t>
  </si>
  <si>
    <t>1 05 01021 01 0000 110</t>
  </si>
  <si>
    <t>1 05 01021 01 1000 110</t>
  </si>
  <si>
    <t>1 05 01021 01 2100 110</t>
  </si>
  <si>
    <t>1 05 01021 01 3000 110</t>
  </si>
  <si>
    <t>1 05 01021 01 4000 110</t>
  </si>
  <si>
    <t>1 05 01022 01 0000 110</t>
  </si>
  <si>
    <t>1 05 01022 01 1000 110</t>
  </si>
  <si>
    <t>1 05 01022 01 2100 110</t>
  </si>
  <si>
    <t>1 05 01022 01 3000 110</t>
  </si>
  <si>
    <t>1 05 01050 01 0000 110</t>
  </si>
  <si>
    <t>1 05 01050 01 1000 110</t>
  </si>
  <si>
    <t>1 05 01050 01 2100 110</t>
  </si>
  <si>
    <t>1 05 01050 01 3000 110</t>
  </si>
  <si>
    <t>1 05 03000 01 0000 110</t>
  </si>
  <si>
    <t>1 05 03020 01 0000 110</t>
  </si>
  <si>
    <t>1 05 03020 01 1000 110</t>
  </si>
  <si>
    <t>1 05 03020 01 2200 110</t>
  </si>
  <si>
    <t>1 05 06000 01 0000 110</t>
  </si>
  <si>
    <t>1 05 06000 01 1000 110</t>
  </si>
  <si>
    <t>1 05 06000 01 2100 110</t>
  </si>
  <si>
    <t>1 06 00000 00 0000 000</t>
  </si>
  <si>
    <t>1 06 02000 02 0000 110</t>
  </si>
  <si>
    <t>1 06 02010 02 0000 110</t>
  </si>
  <si>
    <t>1 06 02010 02 1000 110</t>
  </si>
  <si>
    <t>1 06 02010 02 2100 110</t>
  </si>
  <si>
    <t>1 06 02010 02 2200 110</t>
  </si>
  <si>
    <t>1 06 02010 02 3000 110</t>
  </si>
  <si>
    <t>1 06 02010 02 4000 110</t>
  </si>
  <si>
    <t>1 06 02010 02 5000 110</t>
  </si>
  <si>
    <t>1 06 02020 02 0000 110</t>
  </si>
  <si>
    <t>1 06 02020 02 1000 110</t>
  </si>
  <si>
    <t>1 06 02020 02 2100 110</t>
  </si>
  <si>
    <t>1 06 04000 02 0000 110</t>
  </si>
  <si>
    <t>1 06 04011 02 0000 110</t>
  </si>
  <si>
    <t>1 06 04011 02 1000 110</t>
  </si>
  <si>
    <t>1 06 04011 02 2100 110</t>
  </si>
  <si>
    <t>1 06 04011 02 2200 110</t>
  </si>
  <si>
    <t>1 06 04011 02 3000 110</t>
  </si>
  <si>
    <t>1 06 04011 02 4000 110</t>
  </si>
  <si>
    <t>1 06 04012 02 0000 110</t>
  </si>
  <si>
    <t>1 06 04012 02 1000 110</t>
  </si>
  <si>
    <t>1 06 04012 02 2100 110</t>
  </si>
  <si>
    <t>1 06 04012 02 4000 110</t>
  </si>
  <si>
    <t>1 06 05000 02 0000 110</t>
  </si>
  <si>
    <t>1 06 05000 02 1000 110</t>
  </si>
  <si>
    <t>1 07 00000 00 0000 000</t>
  </si>
  <si>
    <t>1 07 01000 01 0000 110</t>
  </si>
  <si>
    <t>1 07 01020 01 0000 110</t>
  </si>
  <si>
    <t>1 07 01020 01 1000 110</t>
  </si>
  <si>
    <t>1 07 01020 01 2100 110</t>
  </si>
  <si>
    <t>1 07 01020 01 3000 110</t>
  </si>
  <si>
    <t>1 07 01030 01 0000 110</t>
  </si>
  <si>
    <t>1 07 01030 01 1000 110</t>
  </si>
  <si>
    <t>1 07 01030 01 2100 110</t>
  </si>
  <si>
    <t>1 07 01030 01 3000 110</t>
  </si>
  <si>
    <t>1 07 04000 01 0000 110</t>
  </si>
  <si>
    <t>1 07 04010 01 0000 110</t>
  </si>
  <si>
    <t>1 07 04010 01 1000 110</t>
  </si>
  <si>
    <t>1 07 04020 01 0000 110</t>
  </si>
  <si>
    <t>1 07 04020 01 1000 110</t>
  </si>
  <si>
    <t>1 07 04030 01 0000 110</t>
  </si>
  <si>
    <t>1 07 04030 01 1000 110</t>
  </si>
  <si>
    <t>1 07 04030 01 2100 110</t>
  </si>
  <si>
    <t>1 07 04030 01 3000 110</t>
  </si>
  <si>
    <t>1 08 07010 01 0000 110</t>
  </si>
  <si>
    <t>1 08 07010 01 8000 110</t>
  </si>
  <si>
    <t>1 08 07010 01 8001 110</t>
  </si>
  <si>
    <t>1 08 07310 01 0000 110</t>
  </si>
  <si>
    <t>1 08 07310 01 8000 110</t>
  </si>
  <si>
    <t>1 08 07310 01 8001 110</t>
  </si>
  <si>
    <t>1 09 00000 00 0000 000</t>
  </si>
  <si>
    <t>1 09 03000 00 0000 110</t>
  </si>
  <si>
    <t>1 09 03080 00 0000 110</t>
  </si>
  <si>
    <t>1 09 03082 02 0000 110</t>
  </si>
  <si>
    <t>1 09 03082 02 1000 110</t>
  </si>
  <si>
    <t>1 09 04000 00 0000 110</t>
  </si>
  <si>
    <t>1 09 04020 02 0000 110</t>
  </si>
  <si>
    <t>1 09 04020 02 2100 110</t>
  </si>
  <si>
    <t>1 09 04030 01 0000 110</t>
  </si>
  <si>
    <t>1 09 04030 01 2100 110</t>
  </si>
  <si>
    <t>1 09 06000 02 0000 110</t>
  </si>
  <si>
    <t>1 09 06010 02 0000 110</t>
  </si>
  <si>
    <t>1 09 06010 02 1000 110</t>
  </si>
  <si>
    <t>1 09 06010 02 2100 110</t>
  </si>
  <si>
    <t>1 09 06010 02 2200 110</t>
  </si>
  <si>
    <t>1 09 06010 02 3000 110</t>
  </si>
  <si>
    <t>1 12 02030 01 0000 120</t>
  </si>
  <si>
    <t>1 12 02030 01 1000 120</t>
  </si>
  <si>
    <t>1 13 01020 01 0000 130</t>
  </si>
  <si>
    <t>1 13 01020 01 8000 130</t>
  </si>
  <si>
    <t>1 13 01020 01 8001 130</t>
  </si>
  <si>
    <t>1 13 01190 01 0000 130</t>
  </si>
  <si>
    <t>1 13 01190 01 8000 130</t>
  </si>
  <si>
    <t>1 08 06000 01 0000 110</t>
  </si>
  <si>
    <t>1 08 06000 01 8003 110</t>
  </si>
  <si>
    <t>1 08 06000 01 8004 110</t>
  </si>
  <si>
    <t>1 08 06000 01 8005 110</t>
  </si>
  <si>
    <t>1 08 06000 01 8006 110</t>
  </si>
  <si>
    <t>1 08 07100 01 0000 110</t>
  </si>
  <si>
    <t>1 08 07100 01 8034 110</t>
  </si>
  <si>
    <t>1 08 07100 01 8035 110</t>
  </si>
  <si>
    <t>1 08 07141 01 0000 110</t>
  </si>
  <si>
    <t>1 08 07141 01 8000 110</t>
  </si>
  <si>
    <t>1 08 07110 01 0000 110</t>
  </si>
  <si>
    <t>1 08 07110 01 0103 110</t>
  </si>
  <si>
    <t>1 08 07120 01 0000 110</t>
  </si>
  <si>
    <t>1 08 07120 01 1000 110</t>
  </si>
  <si>
    <t>1 08 07020 01 0000 110</t>
  </si>
  <si>
    <t>1 08 07020 01 8000 110</t>
  </si>
  <si>
    <t>1 13 01031 01 0000 130</t>
  </si>
  <si>
    <t>1 13 01031 01 8000 130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</si>
  <si>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</si>
  <si>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(тыс. руб.)</t>
  </si>
  <si>
    <t>Доходы областного бюджета за 2020 год по кодам классификации доходов бюджетов</t>
  </si>
  <si>
    <t>Приложение 1 к Закону Курганской области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</si>
  <si>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</si>
  <si>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незаконное ограничение прав на управление транспортным средством и его эксплуатацию)</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</si>
  <si>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</si>
  <si>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</si>
  <si>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действующим до 1 января 2020 года (задолженность по денежным взысканиям (штрафам) за нарушение законодательства Российской Федерации о пожарной безопасности)</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</si>
  <si>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 (штрафы за нарушение Правил дорожного движения, правил эксплуатации транспортного средства)</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</si>
  <si>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</si>
  <si>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</si>
  <si>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проведение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 (сумма платежа, перерасчеты, недоимка и задолженность по соответствующему платежу, в том числе по отмененному)</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</si>
  <si>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 (сумма платежа, перерасчеты, недоимка и задолженность по соответствующему платежу, в том числе по отмененному)</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</si>
  <si>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</si>
  <si>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 (сумма платежа, перерасчеты, недоимка и задолженность по соответствующему платежу, в том числе по отмененному)</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</si>
  <si>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</si>
  <si>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  Государственная пошлина за выдачу свидетельства о государственной аккредитации региональной спортивной федерации (сумма платежа, перерасчеты, недоимка и задолженность по соответствующему платежу, в том числе по отмененному)</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</si>
  <si>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</si>
  <si>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  Налог на имущество организаций по имуществу, не входящему в Единую систему газоснабжения (уплата процентов, начисленных на суммы излишне взысканных (уплаченных) платежей, а также при нарушении сроков их возврата)</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</si>
  <si>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</si>
  <si>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  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</si>
  <si>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</si>
  <si>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</si>
  <si>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</si>
  <si>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производство или продажу товаров и продукции, в отношении которых установлены требования по маркировке и (или) нанесению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</si>
  <si>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(иные штрафы)</t>
  </si>
  <si>
    <t xml:space="preserve">  Возврат остатков иного межбюджетного трансферта бюджету Кабардино-Балкарской Республики в целях софинансирования расходных обязательств Кабардино-Балкарской Республики, возникающих при осуществлении капитального ремонта государственного казенного учреждения культуры "Национальный музей Кабардино-Балкарской Республики", за счет средств резервного фонда Правительства Российской Федерации из бюджетов субъектов Российской Федерации</t>
  </si>
  <si>
    <t>«Об исполнении областного бюджета за 2020 год»</t>
  </si>
  <si>
    <t>Доходы областного бюджета - всего:</t>
  </si>
  <si>
    <t>от   «30 » июня 2021 года № 86</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</si>
</sst>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dd\.mm\.yyyy"/>
    <numFmt numFmtId="166" formatCode="#,##0.00_ ;\-#,##0.00"/>
    <numFmt numFmtId="167" formatCode="0.00_ ;[Red]\-0.00\ "/>
    <numFmt numFmtId="168" formatCode="#,##0.0"/>
  </numFmts>
  <fonts count="26" x14ac:knownFonts="1">
    <font>
      <sz val="11"/>
      <name val="Calibri"/>
      <family val="2"/>
      <scheme val="minor"/>
    </font>
    <font>
      <sz val="11"/>
      <color theme="1"/>
      <name val="Calibri"/>
      <family val="2"/>
      <charset val="204"/>
      <scheme val="minor"/>
    </font>
    <font>
      <sz val="10"/>
      <color rgb="FF000000"/>
      <name val="Arial Cyr"/>
    </font>
    <font>
      <b/>
      <sz val="11"/>
      <color rgb="FF000000"/>
      <name val="Arial Cyr"/>
    </font>
    <font>
      <sz val="8"/>
      <color rgb="FF000000"/>
      <name val="Arial Cyr"/>
    </font>
    <font>
      <sz val="12"/>
      <color rgb="FF000000"/>
      <name val="Times New Roman"/>
      <family val="1"/>
      <charset val="204"/>
    </font>
    <font>
      <b/>
      <sz val="10"/>
      <color rgb="FF000000"/>
      <name val="Arial Cyr"/>
    </font>
    <font>
      <sz val="11"/>
      <color rgb="FF000000"/>
      <name val="Calibri"/>
      <family val="2"/>
      <charset val="204"/>
      <scheme val="minor"/>
    </font>
    <font>
      <sz val="9"/>
      <color rgb="FF000000"/>
      <name val="Arial Cyr"/>
    </font>
    <font>
      <sz val="8"/>
      <color rgb="FF000000"/>
      <name val="Arial"/>
      <family val="2"/>
      <charset val="204"/>
    </font>
    <font>
      <sz val="6"/>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Arial"/>
      <family val="2"/>
      <charset val="204"/>
    </font>
    <font>
      <sz val="12"/>
      <color theme="1"/>
      <name val="Arial"/>
      <family val="2"/>
      <charset val="204"/>
    </font>
    <font>
      <sz val="12"/>
      <name val="Arial"/>
      <family val="2"/>
      <charset val="204"/>
    </font>
    <font>
      <b/>
      <sz val="12"/>
      <color theme="1"/>
      <name val="Arial"/>
      <family val="2"/>
      <charset val="204"/>
    </font>
    <font>
      <b/>
      <sz val="12"/>
      <color rgb="FF000000"/>
      <name val="Arial"/>
      <family val="2"/>
      <charset val="204"/>
    </font>
    <font>
      <sz val="10"/>
      <name val="Arial Cyr"/>
      <family val="2"/>
      <charset val="204"/>
    </font>
    <font>
      <b/>
      <sz val="12"/>
      <name val="Arial"/>
      <family val="2"/>
      <charset val="204"/>
    </font>
    <font>
      <sz val="10"/>
      <name val="Arial"/>
      <family val="2"/>
      <charset val="204"/>
    </font>
    <font>
      <b/>
      <sz val="12"/>
      <color rgb="FF000000"/>
      <name val="Calibri"/>
      <family val="2"/>
      <charset val="204"/>
      <scheme val="minor"/>
    </font>
    <font>
      <b/>
      <sz val="14"/>
      <name val="Arial"/>
      <family val="2"/>
      <charset val="204"/>
    </font>
    <font>
      <sz val="13"/>
      <name val="Arial"/>
      <family val="2"/>
      <charset val="204"/>
    </font>
    <font>
      <sz val="13"/>
      <color theme="1"/>
      <name val="Arial"/>
      <family val="2"/>
      <charset val="204"/>
    </font>
  </fonts>
  <fills count="6">
    <fill>
      <patternFill patternType="none"/>
    </fill>
    <fill>
      <patternFill patternType="gray125"/>
    </fill>
    <fill>
      <patternFill patternType="solid">
        <fgColor rgb="FFFFFFFF"/>
      </patternFill>
    </fill>
    <fill>
      <patternFill patternType="solid">
        <fgColor rgb="FFC0C0C0"/>
      </patternFill>
    </fill>
    <fill>
      <patternFill patternType="solid">
        <fgColor theme="0"/>
        <bgColor indexed="64"/>
      </patternFill>
    </fill>
    <fill>
      <patternFill patternType="solid">
        <fgColor indexed="65"/>
        <bgColor indexed="64"/>
      </patternFill>
    </fill>
  </fills>
  <borders count="4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133">
    <xf numFmtId="0" fontId="0" fillId="0" borderId="0"/>
    <xf numFmtId="0" fontId="2" fillId="0" borderId="1"/>
    <xf numFmtId="0" fontId="3" fillId="0" borderId="1">
      <alignment horizontal="center"/>
    </xf>
    <xf numFmtId="0" fontId="4" fillId="0" borderId="2">
      <alignment horizontal="center"/>
    </xf>
    <xf numFmtId="0" fontId="5" fillId="0" borderId="1">
      <alignment horizontal="right"/>
    </xf>
    <xf numFmtId="0" fontId="3" fillId="0" borderId="1"/>
    <xf numFmtId="0" fontId="6" fillId="0" borderId="1"/>
    <xf numFmtId="0" fontId="6" fillId="0" borderId="3"/>
    <xf numFmtId="0" fontId="4" fillId="0" borderId="4">
      <alignment horizontal="center"/>
    </xf>
    <xf numFmtId="0" fontId="5" fillId="0" borderId="5">
      <alignment horizontal="right"/>
    </xf>
    <xf numFmtId="0" fontId="4" fillId="0" borderId="1"/>
    <xf numFmtId="0" fontId="4" fillId="0" borderId="6">
      <alignment horizontal="right"/>
    </xf>
    <xf numFmtId="49" fontId="4" fillId="0" borderId="7">
      <alignment horizontal="center"/>
    </xf>
    <xf numFmtId="0" fontId="5" fillId="0" borderId="8">
      <alignment horizontal="right"/>
    </xf>
    <xf numFmtId="0" fontId="7" fillId="0" borderId="1"/>
    <xf numFmtId="165" fontId="4" fillId="0" borderId="9">
      <alignment horizontal="center"/>
    </xf>
    <xf numFmtId="0" fontId="4" fillId="0" borderId="1">
      <alignment horizontal="left"/>
    </xf>
    <xf numFmtId="49" fontId="4" fillId="0" borderId="1"/>
    <xf numFmtId="49" fontId="4" fillId="0" borderId="6">
      <alignment horizontal="right" vertical="center"/>
    </xf>
    <xf numFmtId="49" fontId="4" fillId="0" borderId="9">
      <alignment horizontal="center" vertical="center"/>
    </xf>
    <xf numFmtId="0" fontId="4" fillId="0" borderId="2">
      <alignment horizontal="left" wrapText="1"/>
    </xf>
    <xf numFmtId="49" fontId="4" fillId="0" borderId="9">
      <alignment horizontal="center"/>
    </xf>
    <xf numFmtId="0" fontId="4" fillId="0" borderId="10">
      <alignment horizontal="left" wrapText="1"/>
    </xf>
    <xf numFmtId="49" fontId="4" fillId="0" borderId="6">
      <alignment horizontal="right"/>
    </xf>
    <xf numFmtId="0" fontId="4" fillId="0" borderId="11">
      <alignment horizontal="left"/>
    </xf>
    <xf numFmtId="49" fontId="4" fillId="0" borderId="11"/>
    <xf numFmtId="49" fontId="4" fillId="0" borderId="6"/>
    <xf numFmtId="49" fontId="4" fillId="0" borderId="12">
      <alignment horizontal="center"/>
    </xf>
    <xf numFmtId="0" fontId="3" fillId="0" borderId="2">
      <alignment horizontal="center"/>
    </xf>
    <xf numFmtId="0" fontId="4" fillId="0" borderId="13">
      <alignment horizontal="center" vertical="top" wrapText="1"/>
    </xf>
    <xf numFmtId="49" fontId="4" fillId="0" borderId="13">
      <alignment horizontal="center" vertical="top" wrapText="1"/>
    </xf>
    <xf numFmtId="0" fontId="2" fillId="0" borderId="14"/>
    <xf numFmtId="0" fontId="2" fillId="0" borderId="5"/>
    <xf numFmtId="0" fontId="4" fillId="0" borderId="13">
      <alignment horizontal="center" vertical="center"/>
    </xf>
    <xf numFmtId="0" fontId="4" fillId="0" borderId="4">
      <alignment horizontal="center" vertical="center"/>
    </xf>
    <xf numFmtId="49" fontId="4" fillId="0" borderId="4">
      <alignment horizontal="center" vertical="center"/>
    </xf>
    <xf numFmtId="0" fontId="4" fillId="0" borderId="15">
      <alignment horizontal="left" wrapText="1"/>
    </xf>
    <xf numFmtId="49" fontId="4" fillId="0" borderId="16">
      <alignment horizontal="center" wrapText="1"/>
    </xf>
    <xf numFmtId="49" fontId="4" fillId="0" borderId="17">
      <alignment horizontal="center"/>
    </xf>
    <xf numFmtId="4" fontId="4" fillId="0" borderId="17">
      <alignment horizontal="right" shrinkToFit="1"/>
    </xf>
    <xf numFmtId="0" fontId="4" fillId="0" borderId="18">
      <alignment horizontal="left" wrapText="1"/>
    </xf>
    <xf numFmtId="49" fontId="4" fillId="0" borderId="19">
      <alignment horizontal="center" shrinkToFit="1"/>
    </xf>
    <xf numFmtId="49" fontId="4" fillId="0" borderId="20">
      <alignment horizontal="center"/>
    </xf>
    <xf numFmtId="4" fontId="4" fillId="0" borderId="20">
      <alignment horizontal="right" shrinkToFit="1"/>
    </xf>
    <xf numFmtId="0" fontId="4" fillId="0" borderId="21">
      <alignment horizontal="left" wrapText="1" indent="2"/>
    </xf>
    <xf numFmtId="49" fontId="4" fillId="0" borderId="22">
      <alignment horizontal="center" shrinkToFit="1"/>
    </xf>
    <xf numFmtId="49" fontId="4" fillId="0" borderId="23">
      <alignment horizontal="center"/>
    </xf>
    <xf numFmtId="4" fontId="4" fillId="0" borderId="23">
      <alignment horizontal="right" shrinkToFit="1"/>
    </xf>
    <xf numFmtId="49" fontId="4" fillId="0" borderId="1">
      <alignment horizontal="right"/>
    </xf>
    <xf numFmtId="0" fontId="3" fillId="0" borderId="5">
      <alignment horizontal="center"/>
    </xf>
    <xf numFmtId="0" fontId="4" fillId="0" borderId="4">
      <alignment horizontal="center" vertical="center" shrinkToFit="1"/>
    </xf>
    <xf numFmtId="49" fontId="4" fillId="0" borderId="4">
      <alignment horizontal="center" vertical="center" shrinkToFit="1"/>
    </xf>
    <xf numFmtId="49" fontId="2" fillId="0" borderId="5"/>
    <xf numFmtId="0" fontId="4" fillId="0" borderId="16">
      <alignment horizontal="center" shrinkToFit="1"/>
    </xf>
    <xf numFmtId="4" fontId="4" fillId="0" borderId="24">
      <alignment horizontal="right" shrinkToFit="1"/>
    </xf>
    <xf numFmtId="49" fontId="2" fillId="0" borderId="8"/>
    <xf numFmtId="0" fontId="4" fillId="0" borderId="19">
      <alignment horizontal="center" shrinkToFit="1"/>
    </xf>
    <xf numFmtId="166" fontId="4" fillId="0" borderId="20">
      <alignment horizontal="right" shrinkToFit="1"/>
    </xf>
    <xf numFmtId="166" fontId="4" fillId="0" borderId="25">
      <alignment horizontal="right" shrinkToFit="1"/>
    </xf>
    <xf numFmtId="0" fontId="4" fillId="0" borderId="26">
      <alignment horizontal="left" wrapText="1"/>
    </xf>
    <xf numFmtId="49" fontId="4" fillId="0" borderId="22">
      <alignment horizontal="center" wrapText="1"/>
    </xf>
    <xf numFmtId="49" fontId="4" fillId="0" borderId="23">
      <alignment horizontal="center" wrapText="1"/>
    </xf>
    <xf numFmtId="4" fontId="4" fillId="0" borderId="23">
      <alignment horizontal="right" wrapText="1"/>
    </xf>
    <xf numFmtId="4" fontId="4" fillId="0" borderId="21">
      <alignment horizontal="right" wrapText="1"/>
    </xf>
    <xf numFmtId="0" fontId="2" fillId="0" borderId="8">
      <alignment wrapText="1"/>
    </xf>
    <xf numFmtId="0" fontId="4" fillId="0" borderId="27">
      <alignment horizontal="left" wrapText="1"/>
    </xf>
    <xf numFmtId="49" fontId="4" fillId="0" borderId="28">
      <alignment horizontal="center" shrinkToFit="1"/>
    </xf>
    <xf numFmtId="49" fontId="4" fillId="0" borderId="29">
      <alignment horizontal="center"/>
    </xf>
    <xf numFmtId="4" fontId="4" fillId="0" borderId="29">
      <alignment horizontal="right" shrinkToFit="1"/>
    </xf>
    <xf numFmtId="49" fontId="4" fillId="0" borderId="30">
      <alignment horizontal="center"/>
    </xf>
    <xf numFmtId="0" fontId="2" fillId="0" borderId="8"/>
    <xf numFmtId="0" fontId="7" fillId="0" borderId="11"/>
    <xf numFmtId="0" fontId="7" fillId="0" borderId="31"/>
    <xf numFmtId="0" fontId="4" fillId="0" borderId="1">
      <alignment wrapText="1"/>
    </xf>
    <xf numFmtId="49" fontId="4" fillId="0" borderId="1">
      <alignment wrapText="1"/>
    </xf>
    <xf numFmtId="49" fontId="4" fillId="0" borderId="1">
      <alignment horizontal="center"/>
    </xf>
    <xf numFmtId="49" fontId="8" fillId="0" borderId="1"/>
    <xf numFmtId="0" fontId="4" fillId="0" borderId="2">
      <alignment horizontal="left"/>
    </xf>
    <xf numFmtId="49" fontId="4" fillId="0" borderId="2">
      <alignment horizontal="left"/>
    </xf>
    <xf numFmtId="0" fontId="4" fillId="0" borderId="2">
      <alignment horizontal="center" shrinkToFit="1"/>
    </xf>
    <xf numFmtId="49" fontId="4" fillId="0" borderId="2">
      <alignment horizontal="center" vertical="center" shrinkToFit="1"/>
    </xf>
    <xf numFmtId="49" fontId="2" fillId="0" borderId="2">
      <alignment shrinkToFit="1"/>
    </xf>
    <xf numFmtId="49" fontId="4" fillId="0" borderId="2">
      <alignment horizontal="right"/>
    </xf>
    <xf numFmtId="0" fontId="4" fillId="0" borderId="16">
      <alignment horizontal="center" vertical="center" shrinkToFit="1"/>
    </xf>
    <xf numFmtId="49" fontId="4" fillId="0" borderId="17">
      <alignment horizontal="center" vertical="center"/>
    </xf>
    <xf numFmtId="0" fontId="4" fillId="0" borderId="15">
      <alignment horizontal="left" wrapText="1" indent="2"/>
    </xf>
    <xf numFmtId="0" fontId="4" fillId="0" borderId="32">
      <alignment horizontal="center" vertical="center" shrinkToFit="1"/>
    </xf>
    <xf numFmtId="49" fontId="4" fillId="0" borderId="13">
      <alignment horizontal="center" vertical="center"/>
    </xf>
    <xf numFmtId="166" fontId="4" fillId="0" borderId="13">
      <alignment horizontal="right" vertical="center" shrinkToFit="1"/>
    </xf>
    <xf numFmtId="166" fontId="4" fillId="0" borderId="27">
      <alignment horizontal="right" vertical="center" shrinkToFit="1"/>
    </xf>
    <xf numFmtId="0" fontId="4" fillId="0" borderId="33">
      <alignment horizontal="left" wrapText="1"/>
    </xf>
    <xf numFmtId="4" fontId="4" fillId="0" borderId="13">
      <alignment horizontal="right" shrinkToFit="1"/>
    </xf>
    <xf numFmtId="4" fontId="4" fillId="0" borderId="27">
      <alignment horizontal="right" shrinkToFit="1"/>
    </xf>
    <xf numFmtId="0" fontId="4" fillId="0" borderId="18">
      <alignment horizontal="left" wrapText="1" indent="2"/>
    </xf>
    <xf numFmtId="0" fontId="9" fillId="0" borderId="27">
      <alignment wrapText="1"/>
    </xf>
    <xf numFmtId="0" fontId="9" fillId="0" borderId="27"/>
    <xf numFmtId="0" fontId="9" fillId="2" borderId="27">
      <alignment wrapText="1"/>
    </xf>
    <xf numFmtId="0" fontId="4" fillId="2" borderId="26">
      <alignment horizontal="left" wrapText="1"/>
    </xf>
    <xf numFmtId="49" fontId="4" fillId="0" borderId="27">
      <alignment horizontal="center" shrinkToFit="1"/>
    </xf>
    <xf numFmtId="49" fontId="4" fillId="0" borderId="13">
      <alignment horizontal="center" vertical="center" shrinkToFit="1"/>
    </xf>
    <xf numFmtId="0" fontId="2" fillId="0" borderId="11">
      <alignment horizontal="left"/>
    </xf>
    <xf numFmtId="0" fontId="2" fillId="0" borderId="31">
      <alignment horizontal="left" wrapText="1"/>
    </xf>
    <xf numFmtId="0" fontId="2" fillId="0" borderId="31">
      <alignment horizontal="left"/>
    </xf>
    <xf numFmtId="0" fontId="4" fillId="0" borderId="31"/>
    <xf numFmtId="49" fontId="2" fillId="0" borderId="31"/>
    <xf numFmtId="0" fontId="2" fillId="0" borderId="1">
      <alignment horizontal="left"/>
    </xf>
    <xf numFmtId="0" fontId="2" fillId="0" borderId="1">
      <alignment horizontal="left" wrapText="1"/>
    </xf>
    <xf numFmtId="49" fontId="2" fillId="0" borderId="1"/>
    <xf numFmtId="0" fontId="4" fillId="0" borderId="1">
      <alignment horizontal="center" wrapText="1"/>
    </xf>
    <xf numFmtId="0" fontId="4" fillId="0" borderId="2">
      <alignment horizontal="center" wrapText="1"/>
    </xf>
    <xf numFmtId="0" fontId="10" fillId="0" borderId="1">
      <alignment horizontal="center"/>
    </xf>
    <xf numFmtId="0" fontId="10" fillId="0" borderId="11">
      <alignment horizontal="center"/>
    </xf>
    <xf numFmtId="0" fontId="2" fillId="0" borderId="1">
      <alignment horizontal="center"/>
    </xf>
    <xf numFmtId="0" fontId="8" fillId="0" borderId="1">
      <alignment horizontal="left"/>
    </xf>
    <xf numFmtId="49" fontId="4" fillId="0" borderId="1">
      <alignment horizontal="left"/>
    </xf>
    <xf numFmtId="49" fontId="4" fillId="0" borderId="1">
      <alignment horizontal="center" wrapText="1"/>
    </xf>
    <xf numFmtId="0" fontId="4" fillId="0" borderId="1">
      <alignment horizontal="center"/>
    </xf>
    <xf numFmtId="0" fontId="9" fillId="0" borderId="1"/>
    <xf numFmtId="0" fontId="7" fillId="0" borderId="2"/>
    <xf numFmtId="0" fontId="2" fillId="0" borderId="2"/>
    <xf numFmtId="0" fontId="2" fillId="0" borderId="13">
      <alignment horizontal="left" wrapText="1"/>
    </xf>
    <xf numFmtId="0" fontId="2" fillId="0" borderId="11"/>
    <xf numFmtId="0" fontId="13" fillId="0" borderId="0"/>
    <xf numFmtId="0" fontId="13" fillId="0" borderId="0"/>
    <xf numFmtId="0" fontId="13" fillId="0" borderId="0"/>
    <xf numFmtId="0" fontId="11" fillId="0" borderId="1"/>
    <xf numFmtId="0" fontId="11" fillId="0" borderId="1"/>
    <xf numFmtId="0" fontId="12" fillId="3" borderId="1"/>
    <xf numFmtId="0" fontId="11" fillId="0" borderId="1"/>
    <xf numFmtId="0" fontId="2" fillId="0" borderId="13">
      <alignment horizontal="left"/>
    </xf>
    <xf numFmtId="0" fontId="19" fillId="0" borderId="1"/>
    <xf numFmtId="0" fontId="21" fillId="5" borderId="1"/>
    <xf numFmtId="164" fontId="1" fillId="0" borderId="1" applyFont="0" applyFill="0" applyBorder="0" applyAlignment="0" applyProtection="0"/>
  </cellStyleXfs>
  <cellXfs count="84">
    <xf numFmtId="0" fontId="0" fillId="0" borderId="0" xfId="0"/>
    <xf numFmtId="0" fontId="0" fillId="0" borderId="0" xfId="0" applyProtection="1">
      <protection locked="0"/>
    </xf>
    <xf numFmtId="0" fontId="7" fillId="0" borderId="1" xfId="14" applyNumberFormat="1" applyProtection="1"/>
    <xf numFmtId="0" fontId="2" fillId="0" borderId="5" xfId="32" applyNumberFormat="1" applyProtection="1"/>
    <xf numFmtId="49" fontId="17" fillId="4" borderId="34" xfId="0" applyNumberFormat="1" applyFont="1" applyFill="1" applyBorder="1" applyAlignment="1">
      <alignment horizontal="center" vertical="center" wrapText="1"/>
    </xf>
    <xf numFmtId="167" fontId="20" fillId="0" borderId="34" xfId="130" applyNumberFormat="1" applyFont="1" applyFill="1" applyBorder="1" applyAlignment="1">
      <alignment vertical="center" wrapText="1"/>
    </xf>
    <xf numFmtId="0" fontId="7" fillId="0" borderId="1" xfId="14" applyNumberFormat="1" applyAlignment="1" applyProtection="1">
      <alignment vertical="center"/>
    </xf>
    <xf numFmtId="4" fontId="2" fillId="0" borderId="5" xfId="32" applyNumberFormat="1" applyProtection="1"/>
    <xf numFmtId="167" fontId="20" fillId="0" borderId="34" xfId="131" applyNumberFormat="1" applyFont="1" applyFill="1" applyBorder="1" applyAlignment="1">
      <alignment vertical="center" wrapText="1"/>
    </xf>
    <xf numFmtId="167" fontId="20" fillId="4" borderId="34" xfId="130" applyNumberFormat="1" applyFont="1" applyFill="1" applyBorder="1" applyAlignment="1">
      <alignment vertical="center" wrapText="1"/>
    </xf>
    <xf numFmtId="0" fontId="20" fillId="0" borderId="34" xfId="0" applyFont="1" applyFill="1" applyBorder="1" applyAlignment="1">
      <alignment vertical="center" wrapText="1"/>
    </xf>
    <xf numFmtId="0" fontId="18" fillId="0" borderId="34" xfId="0" applyFont="1" applyFill="1" applyBorder="1" applyAlignment="1">
      <alignment horizontal="left" vertical="center" wrapText="1"/>
    </xf>
    <xf numFmtId="168" fontId="18" fillId="0" borderId="34" xfId="47" applyNumberFormat="1" applyFont="1" applyFill="1" applyBorder="1" applyAlignment="1" applyProtection="1">
      <alignment horizontal="right" vertical="center" shrinkToFit="1"/>
    </xf>
    <xf numFmtId="168" fontId="18" fillId="0" borderId="34" xfId="43" applyNumberFormat="1" applyFont="1" applyBorder="1" applyAlignment="1" applyProtection="1">
      <alignment horizontal="right" vertical="center" shrinkToFit="1"/>
    </xf>
    <xf numFmtId="168" fontId="14" fillId="0" borderId="34" xfId="43" applyNumberFormat="1" applyFont="1" applyFill="1" applyBorder="1" applyAlignment="1" applyProtection="1">
      <alignment horizontal="right" vertical="center" shrinkToFit="1"/>
    </xf>
    <xf numFmtId="168" fontId="18" fillId="0" borderId="34" xfId="43" applyNumberFormat="1" applyFont="1" applyFill="1" applyBorder="1" applyAlignment="1" applyProtection="1">
      <alignment horizontal="right" vertical="center" shrinkToFit="1"/>
    </xf>
    <xf numFmtId="4" fontId="17" fillId="4" borderId="34" xfId="0" applyNumberFormat="1" applyFont="1" applyFill="1" applyBorder="1" applyAlignment="1">
      <alignment horizontal="center" vertical="center" wrapText="1"/>
    </xf>
    <xf numFmtId="4" fontId="0" fillId="4" borderId="0" xfId="0" applyNumberFormat="1" applyFill="1" applyProtection="1">
      <protection locked="0"/>
    </xf>
    <xf numFmtId="4" fontId="14" fillId="4" borderId="23" xfId="46" applyNumberFormat="1" applyFont="1" applyFill="1" applyAlignment="1" applyProtection="1">
      <alignment horizontal="center" vertical="center"/>
    </xf>
    <xf numFmtId="4" fontId="18" fillId="4" borderId="23" xfId="46" applyNumberFormat="1" applyFont="1" applyFill="1" applyAlignment="1" applyProtection="1">
      <alignment horizontal="center" vertical="center"/>
    </xf>
    <xf numFmtId="4" fontId="22" fillId="4" borderId="34" xfId="14" applyNumberFormat="1" applyFont="1" applyFill="1" applyBorder="1" applyProtection="1"/>
    <xf numFmtId="4" fontId="7" fillId="4" borderId="1" xfId="14" applyNumberFormat="1" applyFill="1" applyAlignment="1" applyProtection="1">
      <alignment vertical="center"/>
    </xf>
    <xf numFmtId="168" fontId="17" fillId="4" borderId="34" xfId="0" applyNumberFormat="1" applyFont="1" applyFill="1" applyBorder="1" applyAlignment="1">
      <alignment horizontal="right" vertical="center" wrapText="1"/>
    </xf>
    <xf numFmtId="168" fontId="14" fillId="0" borderId="23" xfId="47" applyNumberFormat="1" applyFont="1" applyFill="1" applyAlignment="1" applyProtection="1">
      <alignment horizontal="right" vertical="center" shrinkToFit="1"/>
    </xf>
    <xf numFmtId="168" fontId="14" fillId="4" borderId="23" xfId="47" applyNumberFormat="1" applyFont="1" applyFill="1" applyAlignment="1" applyProtection="1">
      <alignment horizontal="right" vertical="center" shrinkToFit="1"/>
    </xf>
    <xf numFmtId="168" fontId="18" fillId="0" borderId="23" xfId="47" applyNumberFormat="1" applyFont="1" applyFill="1" applyAlignment="1" applyProtection="1">
      <alignment horizontal="right" vertical="center" shrinkToFit="1"/>
    </xf>
    <xf numFmtId="168" fontId="18" fillId="4" borderId="23" xfId="47" applyNumberFormat="1" applyFont="1" applyFill="1" applyAlignment="1" applyProtection="1">
      <alignment horizontal="right" vertical="center" shrinkToFit="1"/>
    </xf>
    <xf numFmtId="168" fontId="20" fillId="0" borderId="34" xfId="131" applyNumberFormat="1" applyFont="1" applyFill="1" applyBorder="1" applyAlignment="1">
      <alignment horizontal="right" vertical="center"/>
    </xf>
    <xf numFmtId="168" fontId="20" fillId="4" borderId="34" xfId="131" applyNumberFormat="1" applyFont="1" applyFill="1" applyBorder="1" applyAlignment="1">
      <alignment horizontal="right" vertical="center"/>
    </xf>
    <xf numFmtId="4" fontId="14" fillId="4" borderId="1" xfId="46" applyNumberFormat="1" applyFont="1" applyFill="1" applyBorder="1" applyAlignment="1" applyProtection="1">
      <alignment horizontal="center" vertical="center"/>
    </xf>
    <xf numFmtId="4" fontId="14" fillId="0" borderId="1" xfId="47" applyNumberFormat="1" applyFont="1" applyBorder="1" applyAlignment="1" applyProtection="1">
      <alignment horizontal="right" vertical="center" shrinkToFit="1"/>
    </xf>
    <xf numFmtId="0" fontId="5" fillId="0" borderId="1" xfId="13" applyNumberFormat="1" applyBorder="1" applyProtection="1">
      <alignment horizontal="right"/>
    </xf>
    <xf numFmtId="0" fontId="2" fillId="0" borderId="1" xfId="1" applyNumberFormat="1" applyFill="1" applyBorder="1" applyProtection="1"/>
    <xf numFmtId="0" fontId="4" fillId="0" borderId="1" xfId="10" applyNumberFormat="1" applyFill="1" applyBorder="1" applyProtection="1"/>
    <xf numFmtId="0" fontId="7" fillId="0" borderId="1" xfId="14" applyNumberFormat="1" applyFill="1" applyBorder="1" applyProtection="1"/>
    <xf numFmtId="0" fontId="4" fillId="0" borderId="1" xfId="16" applyNumberFormat="1" applyFill="1" applyBorder="1" applyProtection="1">
      <alignment horizontal="left"/>
    </xf>
    <xf numFmtId="4" fontId="4" fillId="0" borderId="1" xfId="16" applyNumberFormat="1" applyFill="1" applyBorder="1" applyProtection="1">
      <alignment horizontal="left"/>
    </xf>
    <xf numFmtId="49" fontId="4" fillId="0" borderId="1" xfId="17" applyNumberFormat="1" applyFill="1" applyBorder="1" applyProtection="1"/>
    <xf numFmtId="49" fontId="4" fillId="0" borderId="1" xfId="18" applyNumberFormat="1" applyFill="1" applyBorder="1" applyProtection="1">
      <alignment horizontal="right" vertical="center"/>
    </xf>
    <xf numFmtId="49" fontId="4" fillId="0" borderId="1" xfId="19" applyNumberFormat="1" applyFill="1" applyBorder="1" applyProtection="1">
      <alignment horizontal="center" vertical="center"/>
    </xf>
    <xf numFmtId="49" fontId="4" fillId="0" borderId="1" xfId="21" applyNumberFormat="1" applyFill="1" applyBorder="1" applyProtection="1">
      <alignment horizontal="center"/>
    </xf>
    <xf numFmtId="0" fontId="4" fillId="0" borderId="1" xfId="24" applyNumberFormat="1" applyFill="1" applyBorder="1" applyProtection="1">
      <alignment horizontal="left"/>
    </xf>
    <xf numFmtId="4" fontId="4" fillId="0" borderId="1" xfId="24" applyNumberFormat="1" applyFill="1" applyBorder="1" applyProtection="1">
      <alignment horizontal="left"/>
    </xf>
    <xf numFmtId="49" fontId="4" fillId="0" borderId="1" xfId="25" applyNumberFormat="1" applyFill="1" applyBorder="1" applyProtection="1"/>
    <xf numFmtId="49" fontId="4" fillId="0" borderId="1" xfId="26" applyNumberFormat="1" applyFill="1" applyBorder="1" applyProtection="1"/>
    <xf numFmtId="0" fontId="2" fillId="0" borderId="11" xfId="31" applyNumberFormat="1" applyBorder="1" applyProtection="1"/>
    <xf numFmtId="0" fontId="2" fillId="0" borderId="1" xfId="32" applyNumberFormat="1" applyBorder="1" applyProtection="1"/>
    <xf numFmtId="0" fontId="4" fillId="0" borderId="36" xfId="16" applyNumberFormat="1" applyFill="1" applyBorder="1" applyProtection="1">
      <alignment horizontal="left"/>
    </xf>
    <xf numFmtId="4" fontId="4" fillId="0" borderId="36" xfId="16" applyNumberFormat="1" applyFill="1" applyBorder="1" applyProtection="1">
      <alignment horizontal="left"/>
    </xf>
    <xf numFmtId="49" fontId="4" fillId="0" borderId="36" xfId="17" applyNumberFormat="1" applyFill="1" applyBorder="1" applyProtection="1"/>
    <xf numFmtId="49" fontId="4" fillId="0" borderId="36" xfId="23" applyNumberFormat="1" applyFill="1" applyBorder="1" applyProtection="1">
      <alignment horizontal="right"/>
    </xf>
    <xf numFmtId="49" fontId="14" fillId="0" borderId="37" xfId="45" applyNumberFormat="1" applyFont="1" applyBorder="1" applyAlignment="1" applyProtection="1">
      <alignment horizontal="center" vertical="center" shrinkToFit="1"/>
    </xf>
    <xf numFmtId="49" fontId="17" fillId="4" borderId="38" xfId="0" applyNumberFormat="1" applyFont="1" applyFill="1" applyBorder="1" applyAlignment="1">
      <alignment horizontal="center" vertical="center" wrapText="1"/>
    </xf>
    <xf numFmtId="49" fontId="18" fillId="0" borderId="37" xfId="45" applyNumberFormat="1" applyFont="1" applyBorder="1" applyAlignment="1" applyProtection="1">
      <alignment horizontal="center" vertical="center" shrinkToFit="1"/>
    </xf>
    <xf numFmtId="4" fontId="20" fillId="0" borderId="39" xfId="131" applyNumberFormat="1" applyFont="1" applyFill="1" applyBorder="1" applyAlignment="1">
      <alignment horizontal="center" vertical="center"/>
    </xf>
    <xf numFmtId="4" fontId="16" fillId="0" borderId="39" xfId="131" applyNumberFormat="1" applyFont="1" applyFill="1" applyBorder="1" applyAlignment="1">
      <alignment horizontal="center" vertical="center"/>
    </xf>
    <xf numFmtId="3" fontId="20" fillId="0" borderId="39" xfId="0" applyNumberFormat="1" applyFont="1" applyFill="1" applyBorder="1" applyAlignment="1">
      <alignment horizontal="center" vertical="center"/>
    </xf>
    <xf numFmtId="0" fontId="18" fillId="0" borderId="39" xfId="0" applyFont="1" applyFill="1" applyBorder="1" applyAlignment="1">
      <alignment horizontal="center" vertical="center" wrapText="1"/>
    </xf>
    <xf numFmtId="0" fontId="22" fillId="0" borderId="39" xfId="14" applyNumberFormat="1" applyFont="1" applyFill="1" applyBorder="1" applyProtection="1"/>
    <xf numFmtId="49" fontId="17" fillId="4" borderId="20" xfId="0" applyNumberFormat="1" applyFont="1" applyFill="1" applyBorder="1" applyAlignment="1">
      <alignment vertical="center" wrapText="1"/>
    </xf>
    <xf numFmtId="0" fontId="14" fillId="0" borderId="34" xfId="44" applyNumberFormat="1" applyFont="1" applyBorder="1" applyAlignment="1" applyProtection="1">
      <alignment vertical="center" wrapText="1"/>
    </xf>
    <xf numFmtId="49" fontId="17" fillId="4" borderId="34" xfId="0" applyNumberFormat="1" applyFont="1" applyFill="1" applyBorder="1" applyAlignment="1">
      <alignment vertical="center" wrapText="1"/>
    </xf>
    <xf numFmtId="0" fontId="18" fillId="0" borderId="34" xfId="44" applyNumberFormat="1" applyFont="1" applyBorder="1" applyAlignment="1" applyProtection="1">
      <alignment vertical="center" wrapText="1"/>
    </xf>
    <xf numFmtId="0" fontId="14" fillId="0" borderId="34" xfId="44" applyNumberFormat="1" applyFont="1" applyBorder="1" applyAlignment="1" applyProtection="1">
      <alignment vertical="top" wrapText="1"/>
    </xf>
    <xf numFmtId="0" fontId="14" fillId="0" borderId="34" xfId="44" applyNumberFormat="1" applyFont="1" applyBorder="1" applyAlignment="1" applyProtection="1">
      <alignment horizontal="left" vertical="top" wrapText="1"/>
    </xf>
    <xf numFmtId="0" fontId="14" fillId="4" borderId="34" xfId="44" applyNumberFormat="1" applyFont="1" applyFill="1" applyBorder="1" applyAlignment="1" applyProtection="1">
      <alignment vertical="top" wrapText="1"/>
    </xf>
    <xf numFmtId="0" fontId="14" fillId="4" borderId="34" xfId="44" applyNumberFormat="1" applyFont="1" applyFill="1" applyBorder="1" applyAlignment="1" applyProtection="1">
      <alignment vertical="center" wrapText="1"/>
    </xf>
    <xf numFmtId="49" fontId="15" fillId="4" borderId="34" xfId="0" applyNumberFormat="1" applyFont="1" applyFill="1" applyBorder="1" applyAlignment="1">
      <alignment horizontal="center" vertical="center" wrapText="1"/>
    </xf>
    <xf numFmtId="168" fontId="15" fillId="4" borderId="34" xfId="0" applyNumberFormat="1" applyFont="1" applyFill="1" applyBorder="1" applyAlignment="1">
      <alignment horizontal="center" vertical="center" wrapText="1"/>
    </xf>
    <xf numFmtId="0" fontId="23" fillId="4" borderId="1" xfId="131" applyFont="1" applyFill="1" applyAlignment="1">
      <alignment horizontal="center" vertical="center" wrapText="1"/>
    </xf>
    <xf numFmtId="4" fontId="15" fillId="4" borderId="34" xfId="0" applyNumberFormat="1" applyFont="1" applyFill="1" applyBorder="1" applyAlignment="1">
      <alignment horizontal="center" vertical="center" wrapText="1"/>
    </xf>
    <xf numFmtId="0" fontId="16" fillId="0" borderId="34" xfId="0" applyFont="1" applyFill="1" applyBorder="1" applyAlignment="1">
      <alignment horizontal="center" vertical="top" wrapText="1"/>
    </xf>
    <xf numFmtId="4" fontId="16" fillId="4" borderId="34" xfId="0" applyNumberFormat="1" applyFont="1" applyFill="1" applyBorder="1" applyAlignment="1">
      <alignment horizontal="center" vertical="top" wrapText="1"/>
    </xf>
    <xf numFmtId="0" fontId="25" fillId="0" borderId="0" xfId="0" applyFont="1" applyAlignment="1">
      <alignment horizontal="right"/>
    </xf>
    <xf numFmtId="164" fontId="24" fillId="4" borderId="1" xfId="132" applyFont="1" applyFill="1" applyBorder="1" applyAlignment="1">
      <alignment horizontal="left" wrapText="1" indent="11"/>
    </xf>
    <xf numFmtId="164" fontId="24" fillId="4" borderId="1" xfId="132" applyFont="1" applyFill="1" applyAlignment="1">
      <alignment horizontal="left" indent="11"/>
    </xf>
    <xf numFmtId="49" fontId="15" fillId="4" borderId="35" xfId="0" applyNumberFormat="1" applyFont="1" applyFill="1" applyBorder="1" applyAlignment="1">
      <alignment horizontal="center" vertical="top" wrapText="1"/>
    </xf>
    <xf numFmtId="49" fontId="15" fillId="4" borderId="34" xfId="0" applyNumberFormat="1" applyFont="1" applyFill="1" applyBorder="1" applyAlignment="1">
      <alignment horizontal="center" vertical="top" wrapText="1"/>
    </xf>
    <xf numFmtId="0" fontId="16" fillId="0" borderId="35" xfId="0" applyFont="1" applyFill="1" applyBorder="1" applyAlignment="1">
      <alignment horizontal="center" vertical="top" wrapText="1"/>
    </xf>
    <xf numFmtId="0" fontId="23" fillId="4" borderId="1" xfId="131" applyFont="1" applyFill="1" applyAlignment="1">
      <alignment horizontal="center" vertical="center" wrapText="1"/>
    </xf>
    <xf numFmtId="0" fontId="4" fillId="0" borderId="1" xfId="20" applyNumberFormat="1" applyFill="1" applyBorder="1" applyProtection="1">
      <alignment horizontal="left" wrapText="1"/>
    </xf>
    <xf numFmtId="0" fontId="4" fillId="0" borderId="1" xfId="20" applyFill="1" applyBorder="1">
      <alignment horizontal="left" wrapText="1"/>
    </xf>
    <xf numFmtId="168" fontId="15" fillId="4" borderId="35" xfId="0" applyNumberFormat="1" applyFont="1" applyFill="1" applyBorder="1" applyAlignment="1">
      <alignment horizontal="center" vertical="top" wrapText="1"/>
    </xf>
    <xf numFmtId="168" fontId="15" fillId="4" borderId="34" xfId="0" applyNumberFormat="1" applyFont="1" applyFill="1" applyBorder="1" applyAlignment="1">
      <alignment horizontal="center" vertical="top" wrapText="1"/>
    </xf>
  </cellXfs>
  <cellStyles count="133">
    <cellStyle name="br" xfId="124"/>
    <cellStyle name="col" xfId="123"/>
    <cellStyle name="Excel Built-in Normal" xfId="130"/>
    <cellStyle name="st128" xfId="120"/>
    <cellStyle name="style0" xfId="125"/>
    <cellStyle name="td" xfId="126"/>
    <cellStyle name="tr" xfId="122"/>
    <cellStyle name="xl100" xfId="74"/>
    <cellStyle name="xl101" xfId="78"/>
    <cellStyle name="xl102" xfId="83"/>
    <cellStyle name="xl103" xfId="86"/>
    <cellStyle name="xl104" xfId="75"/>
    <cellStyle name="xl105" xfId="79"/>
    <cellStyle name="xl106" xfId="84"/>
    <cellStyle name="xl107" xfId="87"/>
    <cellStyle name="xl108" xfId="80"/>
    <cellStyle name="xl109" xfId="88"/>
    <cellStyle name="xl110" xfId="91"/>
    <cellStyle name="xl111" xfId="76"/>
    <cellStyle name="xl112" xfId="81"/>
    <cellStyle name="xl113" xfId="82"/>
    <cellStyle name="xl114" xfId="89"/>
    <cellStyle name="xl115" xfId="92"/>
    <cellStyle name="xl116" xfId="94"/>
    <cellStyle name="xl117" xfId="95"/>
    <cellStyle name="xl118" xfId="96"/>
    <cellStyle name="xl119" xfId="97"/>
    <cellStyle name="xl120" xfId="98"/>
    <cellStyle name="xl121" xfId="99"/>
    <cellStyle name="xl122" xfId="100"/>
    <cellStyle name="xl123" xfId="105"/>
    <cellStyle name="xl124" xfId="110"/>
    <cellStyle name="xl125" xfId="114"/>
    <cellStyle name="xl126" xfId="117"/>
    <cellStyle name="xl127" xfId="119"/>
    <cellStyle name="xl128" xfId="121"/>
    <cellStyle name="xl129" xfId="101"/>
    <cellStyle name="xl130" xfId="106"/>
    <cellStyle name="xl131" xfId="108"/>
    <cellStyle name="xl132" xfId="111"/>
    <cellStyle name="xl133" xfId="112"/>
    <cellStyle name="xl134" xfId="115"/>
    <cellStyle name="xl135" xfId="109"/>
    <cellStyle name="xl136" xfId="118"/>
    <cellStyle name="xl137" xfId="102"/>
    <cellStyle name="xl138" xfId="113"/>
    <cellStyle name="xl139" xfId="103"/>
    <cellStyle name="xl140" xfId="107"/>
    <cellStyle name="xl141" xfId="104"/>
    <cellStyle name="xl142" xfId="116"/>
    <cellStyle name="xl143" xfId="129"/>
    <cellStyle name="xl21" xfId="127"/>
    <cellStyle name="xl22" xfId="1"/>
    <cellStyle name="xl23" xfId="5"/>
    <cellStyle name="xl24" xfId="10"/>
    <cellStyle name="xl25" xfId="16"/>
    <cellStyle name="xl26" xfId="29"/>
    <cellStyle name="xl27" xfId="33"/>
    <cellStyle name="xl28" xfId="36"/>
    <cellStyle name="xl29" xfId="40"/>
    <cellStyle name="xl30" xfId="44"/>
    <cellStyle name="xl31" xfId="14"/>
    <cellStyle name="xl32" xfId="128"/>
    <cellStyle name="xl33" xfId="24"/>
    <cellStyle name="xl34" xfId="34"/>
    <cellStyle name="xl35" xfId="37"/>
    <cellStyle name="xl36" xfId="41"/>
    <cellStyle name="xl37" xfId="45"/>
    <cellStyle name="xl38" xfId="6"/>
    <cellStyle name="xl39" xfId="38"/>
    <cellStyle name="xl40" xfId="42"/>
    <cellStyle name="xl41" xfId="46"/>
    <cellStyle name="xl42" xfId="17"/>
    <cellStyle name="xl43" xfId="20"/>
    <cellStyle name="xl44" xfId="22"/>
    <cellStyle name="xl45" xfId="25"/>
    <cellStyle name="xl46" xfId="30"/>
    <cellStyle name="xl47" xfId="35"/>
    <cellStyle name="xl48" xfId="39"/>
    <cellStyle name="xl49" xfId="43"/>
    <cellStyle name="xl50" xfId="47"/>
    <cellStyle name="xl51" xfId="2"/>
    <cellStyle name="xl52" xfId="7"/>
    <cellStyle name="xl53" xfId="11"/>
    <cellStyle name="xl54" xfId="18"/>
    <cellStyle name="xl55" xfId="23"/>
    <cellStyle name="xl56" xfId="26"/>
    <cellStyle name="xl57" xfId="3"/>
    <cellStyle name="xl58" xfId="8"/>
    <cellStyle name="xl59" xfId="12"/>
    <cellStyle name="xl60" xfId="15"/>
    <cellStyle name="xl61" xfId="19"/>
    <cellStyle name="xl62" xfId="21"/>
    <cellStyle name="xl63" xfId="27"/>
    <cellStyle name="xl64" xfId="28"/>
    <cellStyle name="xl65" xfId="4"/>
    <cellStyle name="xl66" xfId="9"/>
    <cellStyle name="xl67" xfId="13"/>
    <cellStyle name="xl68" xfId="31"/>
    <cellStyle name="xl69" xfId="32"/>
    <cellStyle name="xl70" xfId="59"/>
    <cellStyle name="xl71" xfId="65"/>
    <cellStyle name="xl72" xfId="71"/>
    <cellStyle name="xl73" xfId="53"/>
    <cellStyle name="xl74" xfId="56"/>
    <cellStyle name="xl75" xfId="60"/>
    <cellStyle name="xl76" xfId="66"/>
    <cellStyle name="xl77" xfId="72"/>
    <cellStyle name="xl78" xfId="50"/>
    <cellStyle name="xl79" xfId="61"/>
    <cellStyle name="xl80" xfId="67"/>
    <cellStyle name="xl81" xfId="51"/>
    <cellStyle name="xl82" xfId="57"/>
    <cellStyle name="xl83" xfId="62"/>
    <cellStyle name="xl84" xfId="68"/>
    <cellStyle name="xl85" xfId="48"/>
    <cellStyle name="xl86" xfId="54"/>
    <cellStyle name="xl87" xfId="58"/>
    <cellStyle name="xl88" xfId="63"/>
    <cellStyle name="xl89" xfId="69"/>
    <cellStyle name="xl90" xfId="49"/>
    <cellStyle name="xl91" xfId="52"/>
    <cellStyle name="xl92" xfId="55"/>
    <cellStyle name="xl93" xfId="64"/>
    <cellStyle name="xl94" xfId="70"/>
    <cellStyle name="xl95" xfId="73"/>
    <cellStyle name="xl96" xfId="77"/>
    <cellStyle name="xl97" xfId="85"/>
    <cellStyle name="xl98" xfId="90"/>
    <cellStyle name="xl99" xfId="93"/>
    <cellStyle name="Обычный" xfId="0" builtinId="0"/>
    <cellStyle name="Обычный 2" xfId="131"/>
    <cellStyle name="Финансовый 2" xfId="132"/>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1"/>
  <sheetViews>
    <sheetView tabSelected="1" view="pageBreakPreview" zoomScaleNormal="100" zoomScaleSheetLayoutView="100" workbookViewId="0">
      <selection activeCell="C2" sqref="C2:G2"/>
    </sheetView>
  </sheetViews>
  <sheetFormatPr defaultRowHeight="15" x14ac:dyDescent="0.25"/>
  <cols>
    <col min="1" max="1" width="61.7109375" style="1" customWidth="1"/>
    <col min="2" max="2" width="11.7109375" style="1" customWidth="1"/>
    <col min="3" max="3" width="28" style="17" customWidth="1"/>
    <col min="4" max="5" width="20.7109375" style="1" customWidth="1"/>
    <col min="6" max="6" width="15.7109375" style="1" customWidth="1"/>
    <col min="7" max="7" width="9.140625" style="1" hidden="1"/>
    <col min="8" max="16384" width="9.140625" style="1"/>
  </cols>
  <sheetData>
    <row r="1" spans="1:7" ht="16.5" customHeight="1" x14ac:dyDescent="0.25">
      <c r="A1" s="32"/>
      <c r="B1" s="33"/>
      <c r="C1" s="74" t="s">
        <v>1458</v>
      </c>
      <c r="D1" s="74"/>
      <c r="E1" s="74"/>
      <c r="F1" s="74"/>
      <c r="G1" s="74"/>
    </row>
    <row r="2" spans="1:7" ht="16.5" x14ac:dyDescent="0.25">
      <c r="A2" s="32"/>
      <c r="B2" s="33"/>
      <c r="C2" s="75" t="s">
        <v>1485</v>
      </c>
      <c r="D2" s="75"/>
      <c r="E2" s="75"/>
      <c r="F2" s="75"/>
      <c r="G2" s="75"/>
    </row>
    <row r="3" spans="1:7" ht="16.5" customHeight="1" x14ac:dyDescent="0.25">
      <c r="A3" s="33"/>
      <c r="B3" s="34"/>
      <c r="C3" s="74" t="s">
        <v>1483</v>
      </c>
      <c r="D3" s="74"/>
      <c r="E3" s="74"/>
      <c r="F3" s="74"/>
      <c r="G3" s="74"/>
    </row>
    <row r="4" spans="1:7" ht="14.1" customHeight="1" x14ac:dyDescent="0.25">
      <c r="A4" s="35"/>
      <c r="B4" s="35"/>
      <c r="C4" s="36"/>
      <c r="D4" s="37"/>
      <c r="E4" s="38"/>
      <c r="F4" s="39"/>
      <c r="G4" s="31"/>
    </row>
    <row r="5" spans="1:7" ht="15.75" customHeight="1" x14ac:dyDescent="0.25">
      <c r="A5" s="35"/>
      <c r="B5" s="35"/>
      <c r="C5" s="36"/>
      <c r="D5" s="37"/>
      <c r="E5" s="38"/>
      <c r="F5" s="39"/>
      <c r="G5" s="31"/>
    </row>
    <row r="6" spans="1:7" ht="15.95" customHeight="1" x14ac:dyDescent="0.25">
      <c r="A6" s="35"/>
      <c r="B6" s="80"/>
      <c r="C6" s="81"/>
      <c r="D6" s="81"/>
      <c r="E6" s="38"/>
      <c r="F6" s="40"/>
      <c r="G6" s="31"/>
    </row>
    <row r="7" spans="1:7" ht="15.95" customHeight="1" x14ac:dyDescent="0.25">
      <c r="A7" s="79" t="s">
        <v>1457</v>
      </c>
      <c r="B7" s="79"/>
      <c r="C7" s="79"/>
      <c r="D7" s="79"/>
      <c r="E7" s="79"/>
      <c r="F7" s="79"/>
      <c r="G7" s="79"/>
    </row>
    <row r="8" spans="1:7" ht="15.95" customHeight="1" x14ac:dyDescent="0.25">
      <c r="A8" s="69"/>
      <c r="B8" s="69"/>
      <c r="C8" s="69"/>
      <c r="D8" s="69"/>
      <c r="E8" s="69"/>
      <c r="F8" s="69"/>
      <c r="G8" s="69"/>
    </row>
    <row r="9" spans="1:7" ht="14.1" customHeight="1" x14ac:dyDescent="0.25">
      <c r="A9" s="33"/>
      <c r="B9" s="41"/>
      <c r="C9" s="42"/>
      <c r="D9" s="43"/>
      <c r="E9" s="44"/>
      <c r="F9" s="40"/>
      <c r="G9" s="31"/>
    </row>
    <row r="10" spans="1:7" ht="14.1" customHeight="1" x14ac:dyDescent="0.25">
      <c r="A10" s="47"/>
      <c r="B10" s="47"/>
      <c r="C10" s="48"/>
      <c r="D10" s="49"/>
      <c r="E10" s="50"/>
      <c r="F10" s="73" t="s">
        <v>1456</v>
      </c>
      <c r="G10" s="31"/>
    </row>
    <row r="11" spans="1:7" ht="35.25" customHeight="1" x14ac:dyDescent="0.25">
      <c r="A11" s="76" t="s">
        <v>670</v>
      </c>
      <c r="B11" s="78" t="s">
        <v>671</v>
      </c>
      <c r="C11" s="78"/>
      <c r="D11" s="82" t="s">
        <v>1</v>
      </c>
      <c r="E11" s="82" t="s">
        <v>2</v>
      </c>
      <c r="F11" s="77" t="s">
        <v>672</v>
      </c>
      <c r="G11" s="45"/>
    </row>
    <row r="12" spans="1:7" ht="45" customHeight="1" x14ac:dyDescent="0.25">
      <c r="A12" s="77"/>
      <c r="B12" s="71" t="s">
        <v>673</v>
      </c>
      <c r="C12" s="72" t="s">
        <v>674</v>
      </c>
      <c r="D12" s="83"/>
      <c r="E12" s="83"/>
      <c r="F12" s="77"/>
      <c r="G12" s="46"/>
    </row>
    <row r="13" spans="1:7" ht="14.25" customHeight="1" x14ac:dyDescent="0.25">
      <c r="A13" s="67" t="s">
        <v>675</v>
      </c>
      <c r="B13" s="67" t="s">
        <v>676</v>
      </c>
      <c r="C13" s="70" t="s">
        <v>677</v>
      </c>
      <c r="D13" s="68" t="s">
        <v>3</v>
      </c>
      <c r="E13" s="68" t="s">
        <v>4</v>
      </c>
      <c r="F13" s="67" t="s">
        <v>5</v>
      </c>
      <c r="G13" s="3"/>
    </row>
    <row r="14" spans="1:7" ht="20.25" customHeight="1" x14ac:dyDescent="0.25">
      <c r="A14" s="59" t="s">
        <v>679</v>
      </c>
      <c r="B14" s="4" t="s">
        <v>678</v>
      </c>
      <c r="C14" s="16"/>
      <c r="D14" s="22">
        <f>SUM(D15+D28)</f>
        <v>703.3</v>
      </c>
      <c r="E14" s="22">
        <f>SUM(E15+E28)</f>
        <v>707.6</v>
      </c>
      <c r="F14" s="13">
        <f>E14/D14*100</f>
        <v>100.61140338404664</v>
      </c>
      <c r="G14" s="3"/>
    </row>
    <row r="15" spans="1:7" x14ac:dyDescent="0.25">
      <c r="A15" s="60" t="s">
        <v>6</v>
      </c>
      <c r="B15" s="51" t="s">
        <v>678</v>
      </c>
      <c r="C15" s="18" t="s">
        <v>756</v>
      </c>
      <c r="D15" s="23">
        <v>0</v>
      </c>
      <c r="E15" s="24">
        <f>E16+E20+E24</f>
        <v>7.7</v>
      </c>
      <c r="F15" s="14"/>
      <c r="G15" s="3"/>
    </row>
    <row r="16" spans="1:7" ht="30" x14ac:dyDescent="0.25">
      <c r="A16" s="60" t="s">
        <v>7</v>
      </c>
      <c r="B16" s="51" t="s">
        <v>678</v>
      </c>
      <c r="C16" s="18" t="s">
        <v>757</v>
      </c>
      <c r="D16" s="23">
        <v>0</v>
      </c>
      <c r="E16" s="24">
        <f>E17</f>
        <v>3.4</v>
      </c>
      <c r="F16" s="14"/>
      <c r="G16" s="3"/>
    </row>
    <row r="17" spans="1:7" x14ac:dyDescent="0.25">
      <c r="A17" s="60" t="s">
        <v>8</v>
      </c>
      <c r="B17" s="51" t="s">
        <v>678</v>
      </c>
      <c r="C17" s="18" t="s">
        <v>758</v>
      </c>
      <c r="D17" s="23">
        <v>0</v>
      </c>
      <c r="E17" s="24">
        <f>E18</f>
        <v>3.4</v>
      </c>
      <c r="F17" s="14"/>
      <c r="G17" s="3"/>
    </row>
    <row r="18" spans="1:7" x14ac:dyDescent="0.25">
      <c r="A18" s="60" t="s">
        <v>9</v>
      </c>
      <c r="B18" s="51" t="s">
        <v>678</v>
      </c>
      <c r="C18" s="18" t="s">
        <v>759</v>
      </c>
      <c r="D18" s="23">
        <v>0</v>
      </c>
      <c r="E18" s="24">
        <f>E19</f>
        <v>3.4</v>
      </c>
      <c r="F18" s="14"/>
      <c r="G18" s="3"/>
    </row>
    <row r="19" spans="1:7" ht="30" x14ac:dyDescent="0.25">
      <c r="A19" s="60" t="s">
        <v>10</v>
      </c>
      <c r="B19" s="51" t="s">
        <v>678</v>
      </c>
      <c r="C19" s="18" t="s">
        <v>760</v>
      </c>
      <c r="D19" s="23">
        <v>0</v>
      </c>
      <c r="E19" s="24">
        <v>3.4</v>
      </c>
      <c r="F19" s="14"/>
      <c r="G19" s="3"/>
    </row>
    <row r="20" spans="1:7" ht="30" x14ac:dyDescent="0.25">
      <c r="A20" s="60" t="s">
        <v>11</v>
      </c>
      <c r="B20" s="51" t="s">
        <v>678</v>
      </c>
      <c r="C20" s="18" t="s">
        <v>761</v>
      </c>
      <c r="D20" s="23">
        <v>0</v>
      </c>
      <c r="E20" s="24">
        <f>E21</f>
        <v>3.9</v>
      </c>
      <c r="F20" s="14"/>
      <c r="G20" s="3"/>
    </row>
    <row r="21" spans="1:7" ht="90" x14ac:dyDescent="0.25">
      <c r="A21" s="60" t="s">
        <v>12</v>
      </c>
      <c r="B21" s="51" t="s">
        <v>678</v>
      </c>
      <c r="C21" s="18" t="s">
        <v>762</v>
      </c>
      <c r="D21" s="23">
        <v>0</v>
      </c>
      <c r="E21" s="24">
        <f>E22</f>
        <v>3.9</v>
      </c>
      <c r="F21" s="14"/>
      <c r="G21" s="3"/>
    </row>
    <row r="22" spans="1:7" ht="120" x14ac:dyDescent="0.25">
      <c r="A22" s="60" t="s">
        <v>13</v>
      </c>
      <c r="B22" s="51" t="s">
        <v>678</v>
      </c>
      <c r="C22" s="18" t="s">
        <v>763</v>
      </c>
      <c r="D22" s="23">
        <v>0</v>
      </c>
      <c r="E22" s="24">
        <f>E23</f>
        <v>3.9</v>
      </c>
      <c r="F22" s="14"/>
      <c r="G22" s="3"/>
    </row>
    <row r="23" spans="1:7" ht="105" x14ac:dyDescent="0.25">
      <c r="A23" s="60" t="s">
        <v>14</v>
      </c>
      <c r="B23" s="51" t="s">
        <v>678</v>
      </c>
      <c r="C23" s="18" t="s">
        <v>764</v>
      </c>
      <c r="D23" s="23">
        <v>0</v>
      </c>
      <c r="E23" s="24">
        <v>3.9</v>
      </c>
      <c r="F23" s="14"/>
      <c r="G23" s="3"/>
    </row>
    <row r="24" spans="1:7" x14ac:dyDescent="0.25">
      <c r="A24" s="60" t="s">
        <v>15</v>
      </c>
      <c r="B24" s="51" t="s">
        <v>678</v>
      </c>
      <c r="C24" s="18" t="s">
        <v>765</v>
      </c>
      <c r="D24" s="23">
        <v>0</v>
      </c>
      <c r="E24" s="24">
        <f>E25</f>
        <v>0.4</v>
      </c>
      <c r="F24" s="14"/>
      <c r="G24" s="3"/>
    </row>
    <row r="25" spans="1:7" ht="120" x14ac:dyDescent="0.25">
      <c r="A25" s="60" t="s">
        <v>16</v>
      </c>
      <c r="B25" s="51" t="s">
        <v>678</v>
      </c>
      <c r="C25" s="18" t="s">
        <v>766</v>
      </c>
      <c r="D25" s="23">
        <v>0</v>
      </c>
      <c r="E25" s="24">
        <f>E26</f>
        <v>0.4</v>
      </c>
      <c r="F25" s="14"/>
      <c r="G25" s="3"/>
    </row>
    <row r="26" spans="1:7" ht="60" x14ac:dyDescent="0.25">
      <c r="A26" s="60" t="s">
        <v>17</v>
      </c>
      <c r="B26" s="51" t="s">
        <v>678</v>
      </c>
      <c r="C26" s="18" t="s">
        <v>767</v>
      </c>
      <c r="D26" s="23">
        <v>0</v>
      </c>
      <c r="E26" s="24">
        <f>E27</f>
        <v>0.4</v>
      </c>
      <c r="F26" s="14"/>
      <c r="G26" s="3"/>
    </row>
    <row r="27" spans="1:7" ht="105" x14ac:dyDescent="0.25">
      <c r="A27" s="60" t="s">
        <v>18</v>
      </c>
      <c r="B27" s="51" t="s">
        <v>678</v>
      </c>
      <c r="C27" s="18" t="s">
        <v>768</v>
      </c>
      <c r="D27" s="23">
        <v>0</v>
      </c>
      <c r="E27" s="24">
        <v>0.4</v>
      </c>
      <c r="F27" s="14"/>
      <c r="G27" s="3"/>
    </row>
    <row r="28" spans="1:7" x14ac:dyDescent="0.25">
      <c r="A28" s="60" t="s">
        <v>19</v>
      </c>
      <c r="B28" s="51" t="s">
        <v>678</v>
      </c>
      <c r="C28" s="18" t="s">
        <v>769</v>
      </c>
      <c r="D28" s="23">
        <f>SUM(D29+D32)</f>
        <v>703.3</v>
      </c>
      <c r="E28" s="24">
        <f>SUM(E29+E32)</f>
        <v>699.9</v>
      </c>
      <c r="F28" s="14">
        <f t="shared" ref="F28:F52" si="0">E28/D28*100</f>
        <v>99.516564766102661</v>
      </c>
      <c r="G28" s="3"/>
    </row>
    <row r="29" spans="1:7" ht="45" x14ac:dyDescent="0.25">
      <c r="A29" s="60" t="s">
        <v>20</v>
      </c>
      <c r="B29" s="51" t="s">
        <v>678</v>
      </c>
      <c r="C29" s="18" t="s">
        <v>770</v>
      </c>
      <c r="D29" s="23">
        <f t="shared" ref="D29:E33" si="1">SUM(D30)</f>
        <v>703.3</v>
      </c>
      <c r="E29" s="24">
        <f t="shared" si="1"/>
        <v>703.3</v>
      </c>
      <c r="F29" s="14">
        <f t="shared" si="0"/>
        <v>100</v>
      </c>
      <c r="G29" s="3"/>
    </row>
    <row r="30" spans="1:7" x14ac:dyDescent="0.25">
      <c r="A30" s="60" t="s">
        <v>21</v>
      </c>
      <c r="B30" s="51" t="s">
        <v>678</v>
      </c>
      <c r="C30" s="18" t="s">
        <v>771</v>
      </c>
      <c r="D30" s="23">
        <f t="shared" si="1"/>
        <v>703.3</v>
      </c>
      <c r="E30" s="24">
        <f t="shared" si="1"/>
        <v>703.3</v>
      </c>
      <c r="F30" s="14">
        <f t="shared" si="0"/>
        <v>100</v>
      </c>
      <c r="G30" s="3"/>
    </row>
    <row r="31" spans="1:7" ht="60" x14ac:dyDescent="0.25">
      <c r="A31" s="60" t="s">
        <v>22</v>
      </c>
      <c r="B31" s="51" t="s">
        <v>678</v>
      </c>
      <c r="C31" s="18" t="s">
        <v>772</v>
      </c>
      <c r="D31" s="23">
        <v>703.3</v>
      </c>
      <c r="E31" s="24">
        <v>703.3</v>
      </c>
      <c r="F31" s="14">
        <f t="shared" si="0"/>
        <v>100</v>
      </c>
      <c r="G31" s="3"/>
    </row>
    <row r="32" spans="1:7" ht="45" x14ac:dyDescent="0.25">
      <c r="A32" s="60" t="s">
        <v>23</v>
      </c>
      <c r="B32" s="51" t="s">
        <v>678</v>
      </c>
      <c r="C32" s="18" t="s">
        <v>773</v>
      </c>
      <c r="D32" s="23">
        <v>0</v>
      </c>
      <c r="E32" s="24">
        <f t="shared" si="1"/>
        <v>-3.4</v>
      </c>
      <c r="F32" s="14"/>
      <c r="G32" s="3"/>
    </row>
    <row r="33" spans="1:7" ht="60" x14ac:dyDescent="0.25">
      <c r="A33" s="60" t="s">
        <v>24</v>
      </c>
      <c r="B33" s="51" t="s">
        <v>678</v>
      </c>
      <c r="C33" s="18" t="s">
        <v>774</v>
      </c>
      <c r="D33" s="23">
        <v>0</v>
      </c>
      <c r="E33" s="24">
        <f t="shared" si="1"/>
        <v>-3.4</v>
      </c>
      <c r="F33" s="14"/>
      <c r="G33" s="3"/>
    </row>
    <row r="34" spans="1:7" ht="60" x14ac:dyDescent="0.25">
      <c r="A34" s="60" t="s">
        <v>25</v>
      </c>
      <c r="B34" s="51" t="s">
        <v>678</v>
      </c>
      <c r="C34" s="18" t="s">
        <v>775</v>
      </c>
      <c r="D34" s="23">
        <v>0</v>
      </c>
      <c r="E34" s="24">
        <v>-3.4</v>
      </c>
      <c r="F34" s="14"/>
      <c r="G34" s="3"/>
    </row>
    <row r="35" spans="1:7" ht="20.25" customHeight="1" x14ac:dyDescent="0.25">
      <c r="A35" s="61" t="s">
        <v>680</v>
      </c>
      <c r="B35" s="52" t="s">
        <v>681</v>
      </c>
      <c r="C35" s="19" t="s">
        <v>669</v>
      </c>
      <c r="D35" s="25">
        <f>SUM(D36+D48)</f>
        <v>8165.0999999999995</v>
      </c>
      <c r="E35" s="26">
        <f>SUM(E36+E48)</f>
        <v>8239</v>
      </c>
      <c r="F35" s="15">
        <f t="shared" si="0"/>
        <v>100.90507158516124</v>
      </c>
      <c r="G35" s="3"/>
    </row>
    <row r="36" spans="1:7" x14ac:dyDescent="0.25">
      <c r="A36" s="60" t="s">
        <v>6</v>
      </c>
      <c r="B36" s="51" t="s">
        <v>681</v>
      </c>
      <c r="C36" s="18" t="s">
        <v>756</v>
      </c>
      <c r="D36" s="23">
        <v>0</v>
      </c>
      <c r="E36" s="24">
        <f>E37+E41</f>
        <v>73.900000000000006</v>
      </c>
      <c r="F36" s="14"/>
      <c r="G36" s="3"/>
    </row>
    <row r="37" spans="1:7" ht="30" x14ac:dyDescent="0.25">
      <c r="A37" s="60" t="s">
        <v>7</v>
      </c>
      <c r="B37" s="51" t="s">
        <v>681</v>
      </c>
      <c r="C37" s="18" t="s">
        <v>757</v>
      </c>
      <c r="D37" s="23">
        <v>0</v>
      </c>
      <c r="E37" s="24">
        <f>E38</f>
        <v>52.6</v>
      </c>
      <c r="F37" s="14"/>
      <c r="G37" s="3"/>
    </row>
    <row r="38" spans="1:7" x14ac:dyDescent="0.25">
      <c r="A38" s="60" t="s">
        <v>8</v>
      </c>
      <c r="B38" s="51" t="s">
        <v>681</v>
      </c>
      <c r="C38" s="18" t="s">
        <v>758</v>
      </c>
      <c r="D38" s="23">
        <v>0</v>
      </c>
      <c r="E38" s="24">
        <f>E39</f>
        <v>52.6</v>
      </c>
      <c r="F38" s="14"/>
      <c r="G38" s="3"/>
    </row>
    <row r="39" spans="1:7" x14ac:dyDescent="0.25">
      <c r="A39" s="60" t="s">
        <v>9</v>
      </c>
      <c r="B39" s="51" t="s">
        <v>681</v>
      </c>
      <c r="C39" s="18" t="s">
        <v>759</v>
      </c>
      <c r="D39" s="23">
        <v>0</v>
      </c>
      <c r="E39" s="24">
        <f>E40</f>
        <v>52.6</v>
      </c>
      <c r="F39" s="14"/>
      <c r="G39" s="3"/>
    </row>
    <row r="40" spans="1:7" ht="30" x14ac:dyDescent="0.25">
      <c r="A40" s="60" t="s">
        <v>10</v>
      </c>
      <c r="B40" s="51" t="s">
        <v>681</v>
      </c>
      <c r="C40" s="18" t="s">
        <v>760</v>
      </c>
      <c r="D40" s="23">
        <v>0</v>
      </c>
      <c r="E40" s="24">
        <v>52.6</v>
      </c>
      <c r="F40" s="14"/>
      <c r="G40" s="3"/>
    </row>
    <row r="41" spans="1:7" x14ac:dyDescent="0.25">
      <c r="A41" s="60" t="s">
        <v>15</v>
      </c>
      <c r="B41" s="51" t="s">
        <v>681</v>
      </c>
      <c r="C41" s="18" t="s">
        <v>765</v>
      </c>
      <c r="D41" s="23">
        <v>0</v>
      </c>
      <c r="E41" s="24">
        <f>E42+E45</f>
        <v>21.3</v>
      </c>
      <c r="F41" s="14"/>
      <c r="G41" s="3"/>
    </row>
    <row r="42" spans="1:7" ht="45" x14ac:dyDescent="0.25">
      <c r="A42" s="60" t="s">
        <v>26</v>
      </c>
      <c r="B42" s="51" t="s">
        <v>681</v>
      </c>
      <c r="C42" s="18" t="s">
        <v>776</v>
      </c>
      <c r="D42" s="23">
        <v>0</v>
      </c>
      <c r="E42" s="24">
        <f>E43</f>
        <v>4</v>
      </c>
      <c r="F42" s="14"/>
      <c r="G42" s="3"/>
    </row>
    <row r="43" spans="1:7" ht="75" x14ac:dyDescent="0.25">
      <c r="A43" s="60" t="s">
        <v>27</v>
      </c>
      <c r="B43" s="51" t="s">
        <v>681</v>
      </c>
      <c r="C43" s="18" t="s">
        <v>777</v>
      </c>
      <c r="D43" s="23">
        <v>0</v>
      </c>
      <c r="E43" s="24">
        <f>E44</f>
        <v>4</v>
      </c>
      <c r="F43" s="14"/>
      <c r="G43" s="3"/>
    </row>
    <row r="44" spans="1:7" ht="165" x14ac:dyDescent="0.25">
      <c r="A44" s="60" t="s">
        <v>28</v>
      </c>
      <c r="B44" s="51" t="s">
        <v>681</v>
      </c>
      <c r="C44" s="18" t="s">
        <v>778</v>
      </c>
      <c r="D44" s="23">
        <v>0</v>
      </c>
      <c r="E44" s="24">
        <v>4</v>
      </c>
      <c r="F44" s="14"/>
      <c r="G44" s="3"/>
    </row>
    <row r="45" spans="1:7" ht="30" x14ac:dyDescent="0.25">
      <c r="A45" s="60" t="s">
        <v>29</v>
      </c>
      <c r="B45" s="51" t="s">
        <v>681</v>
      </c>
      <c r="C45" s="18" t="s">
        <v>779</v>
      </c>
      <c r="D45" s="23">
        <v>0</v>
      </c>
      <c r="E45" s="24">
        <f>E46</f>
        <v>17.3</v>
      </c>
      <c r="F45" s="14"/>
      <c r="G45" s="3"/>
    </row>
    <row r="46" spans="1:7" ht="105.75" customHeight="1" x14ac:dyDescent="0.25">
      <c r="A46" s="60" t="s">
        <v>30</v>
      </c>
      <c r="B46" s="51" t="s">
        <v>681</v>
      </c>
      <c r="C46" s="18" t="s">
        <v>780</v>
      </c>
      <c r="D46" s="23">
        <v>0</v>
      </c>
      <c r="E46" s="24">
        <f>E47</f>
        <v>17.3</v>
      </c>
      <c r="F46" s="14"/>
      <c r="G46" s="3"/>
    </row>
    <row r="47" spans="1:7" ht="78" customHeight="1" x14ac:dyDescent="0.25">
      <c r="A47" s="60" t="s">
        <v>31</v>
      </c>
      <c r="B47" s="51" t="s">
        <v>681</v>
      </c>
      <c r="C47" s="18" t="s">
        <v>781</v>
      </c>
      <c r="D47" s="23">
        <v>0</v>
      </c>
      <c r="E47" s="24">
        <v>17.3</v>
      </c>
      <c r="F47" s="14"/>
      <c r="G47" s="3"/>
    </row>
    <row r="48" spans="1:7" x14ac:dyDescent="0.25">
      <c r="A48" s="60" t="s">
        <v>19</v>
      </c>
      <c r="B48" s="51" t="s">
        <v>681</v>
      </c>
      <c r="C48" s="18" t="s">
        <v>769</v>
      </c>
      <c r="D48" s="23">
        <f>SUM(D49+D53)</f>
        <v>8165.0999999999995</v>
      </c>
      <c r="E48" s="24">
        <f>SUM(E49+E53)</f>
        <v>8165.0999999999995</v>
      </c>
      <c r="F48" s="14">
        <f t="shared" si="0"/>
        <v>100</v>
      </c>
      <c r="G48" s="3"/>
    </row>
    <row r="49" spans="1:7" ht="45" x14ac:dyDescent="0.25">
      <c r="A49" s="60" t="s">
        <v>20</v>
      </c>
      <c r="B49" s="51" t="s">
        <v>681</v>
      </c>
      <c r="C49" s="18" t="s">
        <v>770</v>
      </c>
      <c r="D49" s="23">
        <f>SUM(D50)</f>
        <v>8159.5999999999995</v>
      </c>
      <c r="E49" s="24">
        <f>SUM(E50)</f>
        <v>8159.5999999999995</v>
      </c>
      <c r="F49" s="14">
        <f t="shared" si="0"/>
        <v>100</v>
      </c>
      <c r="G49" s="3"/>
    </row>
    <row r="50" spans="1:7" x14ac:dyDescent="0.25">
      <c r="A50" s="60" t="s">
        <v>21</v>
      </c>
      <c r="B50" s="51" t="s">
        <v>681</v>
      </c>
      <c r="C50" s="18" t="s">
        <v>771</v>
      </c>
      <c r="D50" s="23">
        <f>SUM(D51:D52)</f>
        <v>8159.5999999999995</v>
      </c>
      <c r="E50" s="24">
        <f>SUM(E51:E52)</f>
        <v>8159.5999999999995</v>
      </c>
      <c r="F50" s="14">
        <f t="shared" si="0"/>
        <v>100</v>
      </c>
      <c r="G50" s="3"/>
    </row>
    <row r="51" spans="1:7" ht="60" x14ac:dyDescent="0.25">
      <c r="A51" s="60" t="s">
        <v>32</v>
      </c>
      <c r="B51" s="51" t="s">
        <v>681</v>
      </c>
      <c r="C51" s="18" t="s">
        <v>782</v>
      </c>
      <c r="D51" s="23">
        <v>7040.9</v>
      </c>
      <c r="E51" s="24">
        <v>7040.9</v>
      </c>
      <c r="F51" s="14">
        <f t="shared" si="0"/>
        <v>100</v>
      </c>
      <c r="G51" s="3"/>
    </row>
    <row r="52" spans="1:7" ht="60" x14ac:dyDescent="0.25">
      <c r="A52" s="60" t="s">
        <v>22</v>
      </c>
      <c r="B52" s="51" t="s">
        <v>681</v>
      </c>
      <c r="C52" s="18" t="s">
        <v>772</v>
      </c>
      <c r="D52" s="23">
        <v>1118.7</v>
      </c>
      <c r="E52" s="24">
        <v>1118.7</v>
      </c>
      <c r="F52" s="14">
        <f t="shared" si="0"/>
        <v>100</v>
      </c>
      <c r="G52" s="3"/>
    </row>
    <row r="53" spans="1:7" ht="75" x14ac:dyDescent="0.25">
      <c r="A53" s="60" t="s">
        <v>33</v>
      </c>
      <c r="B53" s="51" t="s">
        <v>681</v>
      </c>
      <c r="C53" s="18" t="s">
        <v>783</v>
      </c>
      <c r="D53" s="23">
        <f t="shared" ref="D53:E55" si="2">SUM(D54)</f>
        <v>5.5</v>
      </c>
      <c r="E53" s="24">
        <f t="shared" si="2"/>
        <v>5.5</v>
      </c>
      <c r="F53" s="14">
        <f t="shared" ref="F53:F74" si="3">E53/D53*100</f>
        <v>100</v>
      </c>
      <c r="G53" s="3"/>
    </row>
    <row r="54" spans="1:7" ht="92.25" customHeight="1" x14ac:dyDescent="0.25">
      <c r="A54" s="60" t="s">
        <v>34</v>
      </c>
      <c r="B54" s="51" t="s">
        <v>681</v>
      </c>
      <c r="C54" s="18" t="s">
        <v>784</v>
      </c>
      <c r="D54" s="23">
        <f t="shared" si="2"/>
        <v>5.5</v>
      </c>
      <c r="E54" s="24">
        <f t="shared" si="2"/>
        <v>5.5</v>
      </c>
      <c r="F54" s="14">
        <f t="shared" si="3"/>
        <v>100</v>
      </c>
      <c r="G54" s="3"/>
    </row>
    <row r="55" spans="1:7" ht="90" x14ac:dyDescent="0.25">
      <c r="A55" s="60" t="s">
        <v>35</v>
      </c>
      <c r="B55" s="51" t="s">
        <v>681</v>
      </c>
      <c r="C55" s="18" t="s">
        <v>785</v>
      </c>
      <c r="D55" s="23">
        <f t="shared" si="2"/>
        <v>5.5</v>
      </c>
      <c r="E55" s="24">
        <f t="shared" si="2"/>
        <v>5.5</v>
      </c>
      <c r="F55" s="14">
        <f t="shared" si="3"/>
        <v>100</v>
      </c>
      <c r="G55" s="3"/>
    </row>
    <row r="56" spans="1:7" ht="90" x14ac:dyDescent="0.25">
      <c r="A56" s="60" t="s">
        <v>36</v>
      </c>
      <c r="B56" s="51" t="s">
        <v>681</v>
      </c>
      <c r="C56" s="18" t="s">
        <v>786</v>
      </c>
      <c r="D56" s="23">
        <v>5.5</v>
      </c>
      <c r="E56" s="24">
        <v>5.5</v>
      </c>
      <c r="F56" s="14">
        <f t="shared" si="3"/>
        <v>100</v>
      </c>
      <c r="G56" s="3"/>
    </row>
    <row r="57" spans="1:7" ht="31.5" x14ac:dyDescent="0.25">
      <c r="A57" s="61" t="s">
        <v>682</v>
      </c>
      <c r="B57" s="53" t="s">
        <v>683</v>
      </c>
      <c r="C57" s="19" t="s">
        <v>669</v>
      </c>
      <c r="D57" s="25">
        <f>SUM(D58+D88)</f>
        <v>1184944.8</v>
      </c>
      <c r="E57" s="26">
        <f>SUM(E58+E88)</f>
        <v>1176711.8</v>
      </c>
      <c r="F57" s="15">
        <f t="shared" si="3"/>
        <v>99.305199702129585</v>
      </c>
      <c r="G57" s="3"/>
    </row>
    <row r="58" spans="1:7" x14ac:dyDescent="0.25">
      <c r="A58" s="60" t="s">
        <v>6</v>
      </c>
      <c r="B58" s="51" t="s">
        <v>683</v>
      </c>
      <c r="C58" s="18" t="s">
        <v>756</v>
      </c>
      <c r="D58" s="23">
        <f>D59+D64+D68+D71</f>
        <v>16943</v>
      </c>
      <c r="E58" s="24">
        <f>E59+E64+E68+E71</f>
        <v>8710</v>
      </c>
      <c r="F58" s="14">
        <f t="shared" si="3"/>
        <v>51.407660980936079</v>
      </c>
      <c r="G58" s="3"/>
    </row>
    <row r="59" spans="1:7" x14ac:dyDescent="0.25">
      <c r="A59" s="60" t="s">
        <v>37</v>
      </c>
      <c r="B59" s="51" t="s">
        <v>683</v>
      </c>
      <c r="C59" s="18" t="s">
        <v>787</v>
      </c>
      <c r="D59" s="23">
        <f t="shared" ref="D59:E62" si="4">D60</f>
        <v>15991</v>
      </c>
      <c r="E59" s="24">
        <f t="shared" si="4"/>
        <v>3660.8</v>
      </c>
      <c r="F59" s="14">
        <f t="shared" si="3"/>
        <v>22.892877243449441</v>
      </c>
      <c r="G59" s="3"/>
    </row>
    <row r="60" spans="1:7" ht="45" x14ac:dyDescent="0.25">
      <c r="A60" s="60" t="s">
        <v>38</v>
      </c>
      <c r="B60" s="51" t="s">
        <v>683</v>
      </c>
      <c r="C60" s="18" t="s">
        <v>788</v>
      </c>
      <c r="D60" s="23">
        <f t="shared" si="4"/>
        <v>15991</v>
      </c>
      <c r="E60" s="24">
        <f t="shared" si="4"/>
        <v>3660.8</v>
      </c>
      <c r="F60" s="14">
        <f t="shared" si="3"/>
        <v>22.892877243449441</v>
      </c>
      <c r="G60" s="3"/>
    </row>
    <row r="61" spans="1:7" ht="63" customHeight="1" x14ac:dyDescent="0.25">
      <c r="A61" s="60" t="s">
        <v>39</v>
      </c>
      <c r="B61" s="51" t="s">
        <v>683</v>
      </c>
      <c r="C61" s="18" t="s">
        <v>789</v>
      </c>
      <c r="D61" s="23">
        <f t="shared" si="4"/>
        <v>15991</v>
      </c>
      <c r="E61" s="24">
        <f t="shared" si="4"/>
        <v>3660.8</v>
      </c>
      <c r="F61" s="14">
        <f t="shared" si="3"/>
        <v>22.892877243449441</v>
      </c>
      <c r="G61" s="3"/>
    </row>
    <row r="62" spans="1:7" ht="77.25" customHeight="1" x14ac:dyDescent="0.25">
      <c r="A62" s="60" t="s">
        <v>40</v>
      </c>
      <c r="B62" s="51" t="s">
        <v>683</v>
      </c>
      <c r="C62" s="18" t="s">
        <v>790</v>
      </c>
      <c r="D62" s="23">
        <f t="shared" si="4"/>
        <v>15991</v>
      </c>
      <c r="E62" s="24">
        <f t="shared" si="4"/>
        <v>3660.8</v>
      </c>
      <c r="F62" s="14">
        <f t="shared" si="3"/>
        <v>22.892877243449441</v>
      </c>
      <c r="G62" s="3"/>
    </row>
    <row r="63" spans="1:7" ht="105.75" customHeight="1" x14ac:dyDescent="0.25">
      <c r="A63" s="66" t="s">
        <v>1466</v>
      </c>
      <c r="B63" s="51" t="s">
        <v>683</v>
      </c>
      <c r="C63" s="18" t="s">
        <v>791</v>
      </c>
      <c r="D63" s="23">
        <v>15991</v>
      </c>
      <c r="E63" s="24">
        <v>3660.8</v>
      </c>
      <c r="F63" s="14">
        <f t="shared" si="3"/>
        <v>22.892877243449441</v>
      </c>
      <c r="G63" s="3"/>
    </row>
    <row r="64" spans="1:7" ht="30" x14ac:dyDescent="0.25">
      <c r="A64" s="60" t="s">
        <v>7</v>
      </c>
      <c r="B64" s="51" t="s">
        <v>683</v>
      </c>
      <c r="C64" s="18" t="s">
        <v>757</v>
      </c>
      <c r="D64" s="23">
        <f t="shared" ref="D64:E66" si="5">D65</f>
        <v>25</v>
      </c>
      <c r="E64" s="24">
        <f t="shared" si="5"/>
        <v>4364.8999999999996</v>
      </c>
      <c r="F64" s="14">
        <f t="shared" si="3"/>
        <v>17459.599999999999</v>
      </c>
      <c r="G64" s="3"/>
    </row>
    <row r="65" spans="1:7" x14ac:dyDescent="0.25">
      <c r="A65" s="60" t="s">
        <v>8</v>
      </c>
      <c r="B65" s="51" t="s">
        <v>683</v>
      </c>
      <c r="C65" s="18" t="s">
        <v>758</v>
      </c>
      <c r="D65" s="23">
        <f t="shared" si="5"/>
        <v>25</v>
      </c>
      <c r="E65" s="24">
        <f t="shared" si="5"/>
        <v>4364.8999999999996</v>
      </c>
      <c r="F65" s="14">
        <f t="shared" si="3"/>
        <v>17459.599999999999</v>
      </c>
      <c r="G65" s="3"/>
    </row>
    <row r="66" spans="1:7" x14ac:dyDescent="0.25">
      <c r="A66" s="60" t="s">
        <v>9</v>
      </c>
      <c r="B66" s="51" t="s">
        <v>683</v>
      </c>
      <c r="C66" s="18" t="s">
        <v>759</v>
      </c>
      <c r="D66" s="23">
        <f t="shared" si="5"/>
        <v>25</v>
      </c>
      <c r="E66" s="24">
        <f t="shared" si="5"/>
        <v>4364.8999999999996</v>
      </c>
      <c r="F66" s="14">
        <f t="shared" si="3"/>
        <v>17459.599999999999</v>
      </c>
      <c r="G66" s="3"/>
    </row>
    <row r="67" spans="1:7" ht="30" x14ac:dyDescent="0.25">
      <c r="A67" s="60" t="s">
        <v>10</v>
      </c>
      <c r="B67" s="51" t="s">
        <v>683</v>
      </c>
      <c r="C67" s="18" t="s">
        <v>760</v>
      </c>
      <c r="D67" s="23">
        <v>25</v>
      </c>
      <c r="E67" s="24">
        <v>4364.8999999999996</v>
      </c>
      <c r="F67" s="14">
        <f t="shared" si="3"/>
        <v>17459.599999999999</v>
      </c>
      <c r="G67" s="3"/>
    </row>
    <row r="68" spans="1:7" x14ac:dyDescent="0.25">
      <c r="A68" s="60" t="s">
        <v>41</v>
      </c>
      <c r="B68" s="51" t="s">
        <v>683</v>
      </c>
      <c r="C68" s="18" t="s">
        <v>792</v>
      </c>
      <c r="D68" s="23">
        <f>D69</f>
        <v>340</v>
      </c>
      <c r="E68" s="24">
        <f>E69</f>
        <v>200.9</v>
      </c>
      <c r="F68" s="14">
        <f t="shared" si="3"/>
        <v>59.088235294117652</v>
      </c>
      <c r="G68" s="3"/>
    </row>
    <row r="69" spans="1:7" ht="45" x14ac:dyDescent="0.25">
      <c r="A69" s="60" t="s">
        <v>42</v>
      </c>
      <c r="B69" s="51" t="s">
        <v>683</v>
      </c>
      <c r="C69" s="18" t="s">
        <v>793</v>
      </c>
      <c r="D69" s="23">
        <f>D70</f>
        <v>340</v>
      </c>
      <c r="E69" s="24">
        <f>E70</f>
        <v>200.9</v>
      </c>
      <c r="F69" s="14">
        <f t="shared" si="3"/>
        <v>59.088235294117652</v>
      </c>
      <c r="G69" s="3"/>
    </row>
    <row r="70" spans="1:7" ht="45" x14ac:dyDescent="0.25">
      <c r="A70" s="60" t="s">
        <v>43</v>
      </c>
      <c r="B70" s="51" t="s">
        <v>683</v>
      </c>
      <c r="C70" s="18" t="s">
        <v>794</v>
      </c>
      <c r="D70" s="23">
        <v>340</v>
      </c>
      <c r="E70" s="24">
        <v>200.9</v>
      </c>
      <c r="F70" s="14">
        <f t="shared" si="3"/>
        <v>59.088235294117652</v>
      </c>
      <c r="G70" s="3"/>
    </row>
    <row r="71" spans="1:7" x14ac:dyDescent="0.25">
      <c r="A71" s="60" t="s">
        <v>15</v>
      </c>
      <c r="B71" s="51" t="s">
        <v>683</v>
      </c>
      <c r="C71" s="18" t="s">
        <v>765</v>
      </c>
      <c r="D71" s="23">
        <f>D72+D84</f>
        <v>587</v>
      </c>
      <c r="E71" s="24">
        <f>E72+E84</f>
        <v>483.4</v>
      </c>
      <c r="F71" s="14">
        <f t="shared" si="3"/>
        <v>82.350936967632023</v>
      </c>
      <c r="G71" s="3"/>
    </row>
    <row r="72" spans="1:7" ht="45" x14ac:dyDescent="0.25">
      <c r="A72" s="60" t="s">
        <v>26</v>
      </c>
      <c r="B72" s="51" t="s">
        <v>683</v>
      </c>
      <c r="C72" s="18" t="s">
        <v>776</v>
      </c>
      <c r="D72" s="23">
        <f>D73+D75+D81+D77+D79</f>
        <v>587</v>
      </c>
      <c r="E72" s="24">
        <f>E73+E75+E81</f>
        <v>468.4</v>
      </c>
      <c r="F72" s="14">
        <f t="shared" si="3"/>
        <v>79.795570698466776</v>
      </c>
      <c r="G72" s="3"/>
    </row>
    <row r="73" spans="1:7" ht="60" x14ac:dyDescent="0.25">
      <c r="A73" s="60" t="s">
        <v>44</v>
      </c>
      <c r="B73" s="51" t="s">
        <v>683</v>
      </c>
      <c r="C73" s="18" t="s">
        <v>795</v>
      </c>
      <c r="D73" s="23">
        <f>D74</f>
        <v>362</v>
      </c>
      <c r="E73" s="24">
        <f>E74</f>
        <v>295</v>
      </c>
      <c r="F73" s="14">
        <f t="shared" si="3"/>
        <v>81.491712707182316</v>
      </c>
      <c r="G73" s="3"/>
    </row>
    <row r="74" spans="1:7" ht="109.5" customHeight="1" x14ac:dyDescent="0.25">
      <c r="A74" s="60" t="s">
        <v>45</v>
      </c>
      <c r="B74" s="51" t="s">
        <v>683</v>
      </c>
      <c r="C74" s="18" t="s">
        <v>796</v>
      </c>
      <c r="D74" s="23">
        <v>362</v>
      </c>
      <c r="E74" s="24">
        <v>295</v>
      </c>
      <c r="F74" s="14">
        <f t="shared" si="3"/>
        <v>81.491712707182316</v>
      </c>
      <c r="G74" s="3"/>
    </row>
    <row r="75" spans="1:7" ht="60" x14ac:dyDescent="0.25">
      <c r="A75" s="60" t="s">
        <v>46</v>
      </c>
      <c r="B75" s="51" t="s">
        <v>683</v>
      </c>
      <c r="C75" s="18" t="s">
        <v>797</v>
      </c>
      <c r="D75" s="23">
        <v>0</v>
      </c>
      <c r="E75" s="24">
        <f>E76</f>
        <v>40.799999999999997</v>
      </c>
      <c r="F75" s="14"/>
      <c r="G75" s="3"/>
    </row>
    <row r="76" spans="1:7" ht="108.75" customHeight="1" x14ac:dyDescent="0.25">
      <c r="A76" s="60" t="s">
        <v>47</v>
      </c>
      <c r="B76" s="51" t="s">
        <v>683</v>
      </c>
      <c r="C76" s="18" t="s">
        <v>798</v>
      </c>
      <c r="D76" s="23">
        <v>0</v>
      </c>
      <c r="E76" s="24">
        <v>40.799999999999997</v>
      </c>
      <c r="F76" s="14"/>
      <c r="G76" s="3"/>
    </row>
    <row r="77" spans="1:7" ht="78" customHeight="1" x14ac:dyDescent="0.25">
      <c r="A77" s="60" t="s">
        <v>48</v>
      </c>
      <c r="B77" s="51" t="s">
        <v>683</v>
      </c>
      <c r="C77" s="18" t="s">
        <v>799</v>
      </c>
      <c r="D77" s="23">
        <f>D78</f>
        <v>75</v>
      </c>
      <c r="E77" s="24"/>
      <c r="F77" s="14"/>
      <c r="G77" s="3"/>
    </row>
    <row r="78" spans="1:7" ht="123.75" customHeight="1" x14ac:dyDescent="0.25">
      <c r="A78" s="60" t="s">
        <v>49</v>
      </c>
      <c r="B78" s="51" t="s">
        <v>683</v>
      </c>
      <c r="C78" s="18" t="s">
        <v>800</v>
      </c>
      <c r="D78" s="23">
        <v>75</v>
      </c>
      <c r="E78" s="24"/>
      <c r="F78" s="14"/>
      <c r="G78" s="3"/>
    </row>
    <row r="79" spans="1:7" ht="75" x14ac:dyDescent="0.25">
      <c r="A79" s="60" t="s">
        <v>50</v>
      </c>
      <c r="B79" s="51" t="s">
        <v>683</v>
      </c>
      <c r="C79" s="18" t="s">
        <v>801</v>
      </c>
      <c r="D79" s="23">
        <f>D80</f>
        <v>50</v>
      </c>
      <c r="E79" s="24"/>
      <c r="F79" s="14"/>
      <c r="G79" s="3"/>
    </row>
    <row r="80" spans="1:7" ht="149.25" customHeight="1" x14ac:dyDescent="0.25">
      <c r="A80" s="60" t="s">
        <v>51</v>
      </c>
      <c r="B80" s="51" t="s">
        <v>683</v>
      </c>
      <c r="C80" s="18" t="s">
        <v>802</v>
      </c>
      <c r="D80" s="23">
        <v>50</v>
      </c>
      <c r="E80" s="24"/>
      <c r="F80" s="14"/>
      <c r="G80" s="3"/>
    </row>
    <row r="81" spans="1:7" ht="75" x14ac:dyDescent="0.25">
      <c r="A81" s="60" t="s">
        <v>27</v>
      </c>
      <c r="B81" s="51" t="s">
        <v>683</v>
      </c>
      <c r="C81" s="18" t="s">
        <v>777</v>
      </c>
      <c r="D81" s="23">
        <f>D82</f>
        <v>100</v>
      </c>
      <c r="E81" s="24">
        <f>E82+E83</f>
        <v>132.6</v>
      </c>
      <c r="F81" s="14">
        <f>E81/D81*100</f>
        <v>132.6</v>
      </c>
      <c r="G81" s="3"/>
    </row>
    <row r="82" spans="1:7" ht="120" x14ac:dyDescent="0.25">
      <c r="A82" s="60" t="s">
        <v>52</v>
      </c>
      <c r="B82" s="51" t="s">
        <v>683</v>
      </c>
      <c r="C82" s="18" t="s">
        <v>803</v>
      </c>
      <c r="D82" s="23">
        <v>100</v>
      </c>
      <c r="E82" s="24"/>
      <c r="F82" s="14"/>
      <c r="G82" s="3"/>
    </row>
    <row r="83" spans="1:7" ht="165" x14ac:dyDescent="0.25">
      <c r="A83" s="60" t="s">
        <v>28</v>
      </c>
      <c r="B83" s="51" t="s">
        <v>683</v>
      </c>
      <c r="C83" s="18" t="s">
        <v>778</v>
      </c>
      <c r="D83" s="23">
        <v>0</v>
      </c>
      <c r="E83" s="24">
        <v>132.6</v>
      </c>
      <c r="F83" s="14"/>
      <c r="G83" s="3"/>
    </row>
    <row r="84" spans="1:7" ht="30" x14ac:dyDescent="0.25">
      <c r="A84" s="60" t="s">
        <v>29</v>
      </c>
      <c r="B84" s="51" t="s">
        <v>683</v>
      </c>
      <c r="C84" s="18" t="s">
        <v>779</v>
      </c>
      <c r="D84" s="23">
        <v>0</v>
      </c>
      <c r="E84" s="24">
        <f>E85</f>
        <v>15</v>
      </c>
      <c r="F84" s="14"/>
      <c r="G84" s="3"/>
    </row>
    <row r="85" spans="1:7" ht="75" x14ac:dyDescent="0.25">
      <c r="A85" s="60" t="s">
        <v>53</v>
      </c>
      <c r="B85" s="51" t="s">
        <v>683</v>
      </c>
      <c r="C85" s="18" t="s">
        <v>804</v>
      </c>
      <c r="D85" s="23">
        <v>0</v>
      </c>
      <c r="E85" s="24">
        <f>E86</f>
        <v>15</v>
      </c>
      <c r="F85" s="14"/>
      <c r="G85" s="3"/>
    </row>
    <row r="86" spans="1:7" ht="75" x14ac:dyDescent="0.25">
      <c r="A86" s="60" t="s">
        <v>54</v>
      </c>
      <c r="B86" s="51" t="s">
        <v>683</v>
      </c>
      <c r="C86" s="18" t="s">
        <v>805</v>
      </c>
      <c r="D86" s="23">
        <v>0</v>
      </c>
      <c r="E86" s="24">
        <f>E87</f>
        <v>15</v>
      </c>
      <c r="F86" s="14"/>
      <c r="G86" s="3"/>
    </row>
    <row r="87" spans="1:7" ht="150" x14ac:dyDescent="0.25">
      <c r="A87" s="60" t="s">
        <v>55</v>
      </c>
      <c r="B87" s="51" t="s">
        <v>683</v>
      </c>
      <c r="C87" s="18" t="s">
        <v>806</v>
      </c>
      <c r="D87" s="23">
        <v>0</v>
      </c>
      <c r="E87" s="24">
        <v>15</v>
      </c>
      <c r="F87" s="14"/>
      <c r="G87" s="3"/>
    </row>
    <row r="88" spans="1:7" x14ac:dyDescent="0.25">
      <c r="A88" s="60" t="s">
        <v>19</v>
      </c>
      <c r="B88" s="51" t="s">
        <v>683</v>
      </c>
      <c r="C88" s="18" t="s">
        <v>769</v>
      </c>
      <c r="D88" s="23">
        <f>SUM(D89)</f>
        <v>1168001.8</v>
      </c>
      <c r="E88" s="24">
        <f>SUM(E89)</f>
        <v>1168001.8</v>
      </c>
      <c r="F88" s="14">
        <f t="shared" ref="F88:F109" si="6">E88/D88*100</f>
        <v>100</v>
      </c>
      <c r="G88" s="3"/>
    </row>
    <row r="89" spans="1:7" ht="45" x14ac:dyDescent="0.25">
      <c r="A89" s="60" t="s">
        <v>20</v>
      </c>
      <c r="B89" s="51" t="s">
        <v>683</v>
      </c>
      <c r="C89" s="18" t="s">
        <v>770</v>
      </c>
      <c r="D89" s="23">
        <f>D90+D98</f>
        <v>1168001.8</v>
      </c>
      <c r="E89" s="24">
        <f>E90+E98</f>
        <v>1168001.8</v>
      </c>
      <c r="F89" s="14">
        <f t="shared" si="6"/>
        <v>100</v>
      </c>
      <c r="G89" s="3"/>
    </row>
    <row r="90" spans="1:7" ht="30" x14ac:dyDescent="0.25">
      <c r="A90" s="60" t="s">
        <v>56</v>
      </c>
      <c r="B90" s="51" t="s">
        <v>683</v>
      </c>
      <c r="C90" s="18" t="s">
        <v>807</v>
      </c>
      <c r="D90" s="23">
        <f>D91+D92+D94+D96</f>
        <v>713501.8</v>
      </c>
      <c r="E90" s="24">
        <f>E91+E92+E94+E96</f>
        <v>713501.8</v>
      </c>
      <c r="F90" s="14">
        <f t="shared" si="6"/>
        <v>100</v>
      </c>
      <c r="G90" s="3"/>
    </row>
    <row r="91" spans="1:7" ht="45" x14ac:dyDescent="0.25">
      <c r="A91" s="60" t="s">
        <v>57</v>
      </c>
      <c r="B91" s="51" t="s">
        <v>683</v>
      </c>
      <c r="C91" s="18" t="s">
        <v>808</v>
      </c>
      <c r="D91" s="23">
        <v>349.2</v>
      </c>
      <c r="E91" s="24">
        <v>349.2</v>
      </c>
      <c r="F91" s="14">
        <f t="shared" si="6"/>
        <v>100</v>
      </c>
      <c r="G91" s="3"/>
    </row>
    <row r="92" spans="1:7" ht="60" x14ac:dyDescent="0.25">
      <c r="A92" s="60" t="s">
        <v>58</v>
      </c>
      <c r="B92" s="51" t="s">
        <v>683</v>
      </c>
      <c r="C92" s="18" t="s">
        <v>809</v>
      </c>
      <c r="D92" s="23">
        <f>SUM(D93)</f>
        <v>300000</v>
      </c>
      <c r="E92" s="24">
        <f>SUM(E93)</f>
        <v>300000</v>
      </c>
      <c r="F92" s="14">
        <f t="shared" si="6"/>
        <v>100</v>
      </c>
      <c r="G92" s="3"/>
    </row>
    <row r="93" spans="1:7" ht="64.5" customHeight="1" x14ac:dyDescent="0.25">
      <c r="A93" s="60" t="s">
        <v>59</v>
      </c>
      <c r="B93" s="51" t="s">
        <v>683</v>
      </c>
      <c r="C93" s="18" t="s">
        <v>810</v>
      </c>
      <c r="D93" s="23">
        <v>300000</v>
      </c>
      <c r="E93" s="24">
        <v>300000</v>
      </c>
      <c r="F93" s="14">
        <f t="shared" si="6"/>
        <v>100</v>
      </c>
      <c r="G93" s="3"/>
    </row>
    <row r="94" spans="1:7" ht="45" x14ac:dyDescent="0.25">
      <c r="A94" s="60" t="s">
        <v>60</v>
      </c>
      <c r="B94" s="51" t="s">
        <v>683</v>
      </c>
      <c r="C94" s="18" t="s">
        <v>811</v>
      </c>
      <c r="D94" s="23">
        <f>SUM(D95)</f>
        <v>401375.9</v>
      </c>
      <c r="E94" s="24">
        <f>SUM(E95)</f>
        <v>401375.9</v>
      </c>
      <c r="F94" s="14">
        <f t="shared" si="6"/>
        <v>100</v>
      </c>
      <c r="G94" s="3"/>
    </row>
    <row r="95" spans="1:7" ht="51" customHeight="1" x14ac:dyDescent="0.25">
      <c r="A95" s="60" t="s">
        <v>61</v>
      </c>
      <c r="B95" s="51" t="s">
        <v>683</v>
      </c>
      <c r="C95" s="18" t="s">
        <v>812</v>
      </c>
      <c r="D95" s="23">
        <v>401375.9</v>
      </c>
      <c r="E95" s="24">
        <v>401375.9</v>
      </c>
      <c r="F95" s="14">
        <f t="shared" si="6"/>
        <v>100</v>
      </c>
      <c r="G95" s="3"/>
    </row>
    <row r="96" spans="1:7" ht="30" x14ac:dyDescent="0.25">
      <c r="A96" s="60" t="s">
        <v>62</v>
      </c>
      <c r="B96" s="51" t="s">
        <v>683</v>
      </c>
      <c r="C96" s="18" t="s">
        <v>813</v>
      </c>
      <c r="D96" s="23">
        <f>SUM(D97)</f>
        <v>11776.7</v>
      </c>
      <c r="E96" s="24">
        <f>SUM(E97)</f>
        <v>11776.7</v>
      </c>
      <c r="F96" s="14">
        <f t="shared" si="6"/>
        <v>100</v>
      </c>
      <c r="G96" s="3"/>
    </row>
    <row r="97" spans="1:7" ht="45" x14ac:dyDescent="0.25">
      <c r="A97" s="60" t="s">
        <v>63</v>
      </c>
      <c r="B97" s="51" t="s">
        <v>683</v>
      </c>
      <c r="C97" s="18" t="s">
        <v>814</v>
      </c>
      <c r="D97" s="23">
        <v>11776.7</v>
      </c>
      <c r="E97" s="24">
        <v>11776.7</v>
      </c>
      <c r="F97" s="14">
        <f t="shared" si="6"/>
        <v>100</v>
      </c>
      <c r="G97" s="3"/>
    </row>
    <row r="98" spans="1:7" x14ac:dyDescent="0.25">
      <c r="A98" s="60" t="s">
        <v>21</v>
      </c>
      <c r="B98" s="51" t="s">
        <v>683</v>
      </c>
      <c r="C98" s="18" t="s">
        <v>771</v>
      </c>
      <c r="D98" s="23">
        <f>SUM(D99+D101)</f>
        <v>454500</v>
      </c>
      <c r="E98" s="24">
        <f>SUM(E99+E101)</f>
        <v>454500</v>
      </c>
      <c r="F98" s="14">
        <f t="shared" si="6"/>
        <v>100</v>
      </c>
      <c r="G98" s="3"/>
    </row>
    <row r="99" spans="1:7" ht="75" x14ac:dyDescent="0.25">
      <c r="A99" s="60" t="s">
        <v>64</v>
      </c>
      <c r="B99" s="51" t="s">
        <v>683</v>
      </c>
      <c r="C99" s="18" t="s">
        <v>815</v>
      </c>
      <c r="D99" s="23">
        <f>SUM(D100)</f>
        <v>4500</v>
      </c>
      <c r="E99" s="24">
        <f>SUM(E100)</f>
        <v>4500</v>
      </c>
      <c r="F99" s="14">
        <f t="shared" si="6"/>
        <v>100</v>
      </c>
      <c r="G99" s="3"/>
    </row>
    <row r="100" spans="1:7" ht="78.75" customHeight="1" x14ac:dyDescent="0.25">
      <c r="A100" s="60" t="s">
        <v>65</v>
      </c>
      <c r="B100" s="51" t="s">
        <v>683</v>
      </c>
      <c r="C100" s="18" t="s">
        <v>816</v>
      </c>
      <c r="D100" s="23">
        <v>4500</v>
      </c>
      <c r="E100" s="24">
        <v>4500</v>
      </c>
      <c r="F100" s="14">
        <f t="shared" si="6"/>
        <v>100</v>
      </c>
      <c r="G100" s="3"/>
    </row>
    <row r="101" spans="1:7" ht="94.5" customHeight="1" x14ac:dyDescent="0.25">
      <c r="A101" s="60" t="s">
        <v>66</v>
      </c>
      <c r="B101" s="51" t="s">
        <v>683</v>
      </c>
      <c r="C101" s="18" t="s">
        <v>817</v>
      </c>
      <c r="D101" s="23">
        <f>SUM(D102)</f>
        <v>450000</v>
      </c>
      <c r="E101" s="24">
        <f>SUM(E102)</f>
        <v>450000</v>
      </c>
      <c r="F101" s="14">
        <f t="shared" si="6"/>
        <v>100</v>
      </c>
      <c r="G101" s="3"/>
    </row>
    <row r="102" spans="1:7" ht="106.5" customHeight="1" x14ac:dyDescent="0.25">
      <c r="A102" s="60" t="s">
        <v>67</v>
      </c>
      <c r="B102" s="51" t="s">
        <v>683</v>
      </c>
      <c r="C102" s="18" t="s">
        <v>818</v>
      </c>
      <c r="D102" s="23">
        <v>450000</v>
      </c>
      <c r="E102" s="24">
        <v>450000</v>
      </c>
      <c r="F102" s="14">
        <f t="shared" si="6"/>
        <v>100</v>
      </c>
      <c r="G102" s="3"/>
    </row>
    <row r="103" spans="1:7" ht="31.5" x14ac:dyDescent="0.25">
      <c r="A103" s="61" t="s">
        <v>684</v>
      </c>
      <c r="B103" s="52" t="s">
        <v>685</v>
      </c>
      <c r="C103" s="19" t="s">
        <v>669</v>
      </c>
      <c r="D103" s="25">
        <f>D104+D138</f>
        <v>1177520.9000000001</v>
      </c>
      <c r="E103" s="26">
        <f>E104+E138</f>
        <v>1164914.1000000001</v>
      </c>
      <c r="F103" s="15">
        <f t="shared" si="6"/>
        <v>98.929377814015865</v>
      </c>
      <c r="G103" s="3"/>
    </row>
    <row r="104" spans="1:7" x14ac:dyDescent="0.25">
      <c r="A104" s="60" t="s">
        <v>6</v>
      </c>
      <c r="B104" s="51" t="s">
        <v>685</v>
      </c>
      <c r="C104" s="18" t="s">
        <v>756</v>
      </c>
      <c r="D104" s="23">
        <f>D105+D110+D114+D118+D133</f>
        <v>19251.5</v>
      </c>
      <c r="E104" s="24">
        <f>E105+E110+E114+E118+E133</f>
        <v>28290.300000000003</v>
      </c>
      <c r="F104" s="14">
        <f t="shared" si="6"/>
        <v>146.95114666389634</v>
      </c>
      <c r="G104" s="3"/>
    </row>
    <row r="105" spans="1:7" x14ac:dyDescent="0.25">
      <c r="A105" s="60" t="s">
        <v>37</v>
      </c>
      <c r="B105" s="51" t="s">
        <v>685</v>
      </c>
      <c r="C105" s="18" t="s">
        <v>787</v>
      </c>
      <c r="D105" s="23">
        <f t="shared" ref="D105:E108" si="7">D106</f>
        <v>19024</v>
      </c>
      <c r="E105" s="24">
        <f t="shared" si="7"/>
        <v>19946.2</v>
      </c>
      <c r="F105" s="14">
        <f t="shared" si="6"/>
        <v>104.84756097560977</v>
      </c>
      <c r="G105" s="3"/>
    </row>
    <row r="106" spans="1:7" ht="45" x14ac:dyDescent="0.25">
      <c r="A106" s="60" t="s">
        <v>38</v>
      </c>
      <c r="B106" s="51" t="s">
        <v>685</v>
      </c>
      <c r="C106" s="18" t="s">
        <v>788</v>
      </c>
      <c r="D106" s="23">
        <f t="shared" si="7"/>
        <v>19024</v>
      </c>
      <c r="E106" s="24">
        <f t="shared" si="7"/>
        <v>19946.2</v>
      </c>
      <c r="F106" s="14">
        <f t="shared" si="6"/>
        <v>104.84756097560977</v>
      </c>
      <c r="G106" s="3"/>
    </row>
    <row r="107" spans="1:7" ht="75" x14ac:dyDescent="0.25">
      <c r="A107" s="60" t="s">
        <v>68</v>
      </c>
      <c r="B107" s="51" t="s">
        <v>685</v>
      </c>
      <c r="C107" s="18" t="s">
        <v>819</v>
      </c>
      <c r="D107" s="23">
        <f t="shared" si="7"/>
        <v>19024</v>
      </c>
      <c r="E107" s="24">
        <f t="shared" si="7"/>
        <v>19946.2</v>
      </c>
      <c r="F107" s="14">
        <f t="shared" si="6"/>
        <v>104.84756097560977</v>
      </c>
      <c r="G107" s="3"/>
    </row>
    <row r="108" spans="1:7" ht="195" x14ac:dyDescent="0.25">
      <c r="A108" s="60" t="s">
        <v>69</v>
      </c>
      <c r="B108" s="51" t="s">
        <v>685</v>
      </c>
      <c r="C108" s="18" t="s">
        <v>820</v>
      </c>
      <c r="D108" s="23">
        <f t="shared" si="7"/>
        <v>19024</v>
      </c>
      <c r="E108" s="24">
        <f t="shared" si="7"/>
        <v>19946.2</v>
      </c>
      <c r="F108" s="14">
        <f t="shared" si="6"/>
        <v>104.84756097560977</v>
      </c>
      <c r="G108" s="3"/>
    </row>
    <row r="109" spans="1:7" ht="240" x14ac:dyDescent="0.25">
      <c r="A109" s="60" t="s">
        <v>1467</v>
      </c>
      <c r="B109" s="51" t="s">
        <v>685</v>
      </c>
      <c r="C109" s="18" t="s">
        <v>821</v>
      </c>
      <c r="D109" s="23">
        <v>19024</v>
      </c>
      <c r="E109" s="24">
        <v>19946.2</v>
      </c>
      <c r="F109" s="14">
        <f t="shared" si="6"/>
        <v>104.84756097560977</v>
      </c>
      <c r="G109" s="3"/>
    </row>
    <row r="110" spans="1:7" ht="30" x14ac:dyDescent="0.25">
      <c r="A110" s="60" t="s">
        <v>7</v>
      </c>
      <c r="B110" s="51" t="s">
        <v>685</v>
      </c>
      <c r="C110" s="18" t="s">
        <v>757</v>
      </c>
      <c r="D110" s="23">
        <v>0</v>
      </c>
      <c r="E110" s="24">
        <f>E111</f>
        <v>7961.2</v>
      </c>
      <c r="F110" s="14"/>
      <c r="G110" s="3"/>
    </row>
    <row r="111" spans="1:7" x14ac:dyDescent="0.25">
      <c r="A111" s="60" t="s">
        <v>8</v>
      </c>
      <c r="B111" s="51" t="s">
        <v>685</v>
      </c>
      <c r="C111" s="18" t="s">
        <v>758</v>
      </c>
      <c r="D111" s="23">
        <v>0</v>
      </c>
      <c r="E111" s="24">
        <f>E112</f>
        <v>7961.2</v>
      </c>
      <c r="F111" s="14"/>
      <c r="G111" s="3"/>
    </row>
    <row r="112" spans="1:7" x14ac:dyDescent="0.25">
      <c r="A112" s="60" t="s">
        <v>9</v>
      </c>
      <c r="B112" s="51" t="s">
        <v>685</v>
      </c>
      <c r="C112" s="18" t="s">
        <v>759</v>
      </c>
      <c r="D112" s="23">
        <v>0</v>
      </c>
      <c r="E112" s="24">
        <f>E113</f>
        <v>7961.2</v>
      </c>
      <c r="F112" s="14"/>
      <c r="G112" s="3"/>
    </row>
    <row r="113" spans="1:7" ht="30" x14ac:dyDescent="0.25">
      <c r="A113" s="60" t="s">
        <v>10</v>
      </c>
      <c r="B113" s="51" t="s">
        <v>685</v>
      </c>
      <c r="C113" s="18" t="s">
        <v>760</v>
      </c>
      <c r="D113" s="23">
        <v>0</v>
      </c>
      <c r="E113" s="24">
        <v>7961.2</v>
      </c>
      <c r="F113" s="14"/>
      <c r="G113" s="3"/>
    </row>
    <row r="114" spans="1:7" ht="30" x14ac:dyDescent="0.25">
      <c r="A114" s="60" t="s">
        <v>11</v>
      </c>
      <c r="B114" s="51" t="s">
        <v>685</v>
      </c>
      <c r="C114" s="18" t="s">
        <v>761</v>
      </c>
      <c r="D114" s="23">
        <v>0</v>
      </c>
      <c r="E114" s="24">
        <f>E115</f>
        <v>22.2</v>
      </c>
      <c r="F114" s="14"/>
      <c r="G114" s="3"/>
    </row>
    <row r="115" spans="1:7" ht="90" x14ac:dyDescent="0.25">
      <c r="A115" s="60" t="s">
        <v>12</v>
      </c>
      <c r="B115" s="51" t="s">
        <v>685</v>
      </c>
      <c r="C115" s="18" t="s">
        <v>762</v>
      </c>
      <c r="D115" s="23">
        <v>0</v>
      </c>
      <c r="E115" s="24">
        <f>E116</f>
        <v>22.2</v>
      </c>
      <c r="F115" s="14"/>
      <c r="G115" s="3"/>
    </row>
    <row r="116" spans="1:7" ht="120" x14ac:dyDescent="0.25">
      <c r="A116" s="60" t="s">
        <v>13</v>
      </c>
      <c r="B116" s="51" t="s">
        <v>685</v>
      </c>
      <c r="C116" s="18" t="s">
        <v>763</v>
      </c>
      <c r="D116" s="23">
        <v>0</v>
      </c>
      <c r="E116" s="24">
        <f>E117</f>
        <v>22.2</v>
      </c>
      <c r="F116" s="14"/>
      <c r="G116" s="3"/>
    </row>
    <row r="117" spans="1:7" ht="105" x14ac:dyDescent="0.25">
      <c r="A117" s="60" t="s">
        <v>14</v>
      </c>
      <c r="B117" s="51" t="s">
        <v>685</v>
      </c>
      <c r="C117" s="18" t="s">
        <v>764</v>
      </c>
      <c r="D117" s="23">
        <v>0</v>
      </c>
      <c r="E117" s="24">
        <v>22.2</v>
      </c>
      <c r="F117" s="14"/>
      <c r="G117" s="3"/>
    </row>
    <row r="118" spans="1:7" x14ac:dyDescent="0.25">
      <c r="A118" s="60" t="s">
        <v>15</v>
      </c>
      <c r="B118" s="51" t="s">
        <v>685</v>
      </c>
      <c r="C118" s="18" t="s">
        <v>765</v>
      </c>
      <c r="D118" s="23">
        <f>D119+D130</f>
        <v>227.5</v>
      </c>
      <c r="E118" s="24">
        <f>E119+E130</f>
        <v>177.89999999999998</v>
      </c>
      <c r="F118" s="14">
        <f t="shared" ref="F118:F127" si="8">E118/D118*100</f>
        <v>78.19780219780219</v>
      </c>
      <c r="G118" s="3"/>
    </row>
    <row r="119" spans="1:7" ht="45" x14ac:dyDescent="0.25">
      <c r="A119" s="60" t="s">
        <v>26</v>
      </c>
      <c r="B119" s="51" t="s">
        <v>685</v>
      </c>
      <c r="C119" s="18" t="s">
        <v>776</v>
      </c>
      <c r="D119" s="23">
        <f>D120+D123+D125+D127+D129</f>
        <v>227.5</v>
      </c>
      <c r="E119" s="24">
        <f>E120+E123+E125+E127+E129</f>
        <v>177.2</v>
      </c>
      <c r="F119" s="14">
        <f t="shared" si="8"/>
        <v>77.890109890109883</v>
      </c>
      <c r="G119" s="3"/>
    </row>
    <row r="120" spans="1:7" ht="75" x14ac:dyDescent="0.25">
      <c r="A120" s="60" t="s">
        <v>70</v>
      </c>
      <c r="B120" s="51" t="s">
        <v>685</v>
      </c>
      <c r="C120" s="18" t="s">
        <v>822</v>
      </c>
      <c r="D120" s="23">
        <f>D121</f>
        <v>25.4</v>
      </c>
      <c r="E120" s="24">
        <f>E121</f>
        <v>15.5</v>
      </c>
      <c r="F120" s="14">
        <f t="shared" si="8"/>
        <v>61.023622047244096</v>
      </c>
      <c r="G120" s="3"/>
    </row>
    <row r="121" spans="1:7" ht="120" x14ac:dyDescent="0.25">
      <c r="A121" s="60" t="s">
        <v>71</v>
      </c>
      <c r="B121" s="51" t="s">
        <v>685</v>
      </c>
      <c r="C121" s="18" t="s">
        <v>823</v>
      </c>
      <c r="D121" s="23">
        <v>25.4</v>
      </c>
      <c r="E121" s="24">
        <v>15.5</v>
      </c>
      <c r="F121" s="14">
        <f t="shared" si="8"/>
        <v>61.023622047244096</v>
      </c>
      <c r="G121" s="3"/>
    </row>
    <row r="122" spans="1:7" ht="63" customHeight="1" x14ac:dyDescent="0.25">
      <c r="A122" s="60" t="s">
        <v>72</v>
      </c>
      <c r="B122" s="51" t="s">
        <v>685</v>
      </c>
      <c r="C122" s="18" t="s">
        <v>824</v>
      </c>
      <c r="D122" s="23">
        <f>D123</f>
        <v>66.099999999999994</v>
      </c>
      <c r="E122" s="24">
        <f>E123</f>
        <v>67.3</v>
      </c>
      <c r="F122" s="14">
        <f t="shared" si="8"/>
        <v>101.81543116490165</v>
      </c>
      <c r="G122" s="3"/>
    </row>
    <row r="123" spans="1:7" ht="109.5" customHeight="1" x14ac:dyDescent="0.25">
      <c r="A123" s="60" t="s">
        <v>73</v>
      </c>
      <c r="B123" s="51" t="s">
        <v>685</v>
      </c>
      <c r="C123" s="18" t="s">
        <v>825</v>
      </c>
      <c r="D123" s="23">
        <v>66.099999999999994</v>
      </c>
      <c r="E123" s="24">
        <v>67.3</v>
      </c>
      <c r="F123" s="14">
        <f t="shared" si="8"/>
        <v>101.81543116490165</v>
      </c>
      <c r="G123" s="3"/>
    </row>
    <row r="124" spans="1:7" ht="60" x14ac:dyDescent="0.25">
      <c r="A124" s="60" t="s">
        <v>46</v>
      </c>
      <c r="B124" s="51" t="s">
        <v>685</v>
      </c>
      <c r="C124" s="18" t="s">
        <v>797</v>
      </c>
      <c r="D124" s="23">
        <f>D125</f>
        <v>44.6</v>
      </c>
      <c r="E124" s="24">
        <f>E125</f>
        <v>28.4</v>
      </c>
      <c r="F124" s="14">
        <f t="shared" si="8"/>
        <v>63.677130044843047</v>
      </c>
      <c r="G124" s="3"/>
    </row>
    <row r="125" spans="1:7" ht="108.75" customHeight="1" x14ac:dyDescent="0.25">
      <c r="A125" s="60" t="s">
        <v>47</v>
      </c>
      <c r="B125" s="51" t="s">
        <v>685</v>
      </c>
      <c r="C125" s="18" t="s">
        <v>798</v>
      </c>
      <c r="D125" s="23">
        <v>44.6</v>
      </c>
      <c r="E125" s="24">
        <v>28.4</v>
      </c>
      <c r="F125" s="14">
        <f t="shared" si="8"/>
        <v>63.677130044843047</v>
      </c>
      <c r="G125" s="3"/>
    </row>
    <row r="126" spans="1:7" ht="60" x14ac:dyDescent="0.25">
      <c r="A126" s="60" t="s">
        <v>74</v>
      </c>
      <c r="B126" s="51" t="s">
        <v>685</v>
      </c>
      <c r="C126" s="18" t="s">
        <v>826</v>
      </c>
      <c r="D126" s="23">
        <f>D127</f>
        <v>91.4</v>
      </c>
      <c r="E126" s="24">
        <f>E127</f>
        <v>43</v>
      </c>
      <c r="F126" s="14">
        <f t="shared" si="8"/>
        <v>47.045951859956233</v>
      </c>
      <c r="G126" s="3"/>
    </row>
    <row r="127" spans="1:7" ht="109.5" customHeight="1" x14ac:dyDescent="0.25">
      <c r="A127" s="60" t="s">
        <v>75</v>
      </c>
      <c r="B127" s="51" t="s">
        <v>685</v>
      </c>
      <c r="C127" s="18" t="s">
        <v>827</v>
      </c>
      <c r="D127" s="23">
        <v>91.4</v>
      </c>
      <c r="E127" s="24">
        <v>43</v>
      </c>
      <c r="F127" s="14">
        <f t="shared" si="8"/>
        <v>47.045951859956233</v>
      </c>
      <c r="G127" s="3"/>
    </row>
    <row r="128" spans="1:7" ht="75" x14ac:dyDescent="0.25">
      <c r="A128" s="60" t="s">
        <v>27</v>
      </c>
      <c r="B128" s="51" t="s">
        <v>685</v>
      </c>
      <c r="C128" s="18" t="s">
        <v>777</v>
      </c>
      <c r="D128" s="23">
        <v>0</v>
      </c>
      <c r="E128" s="24">
        <f>E129</f>
        <v>23</v>
      </c>
      <c r="F128" s="14"/>
      <c r="G128" s="3"/>
    </row>
    <row r="129" spans="1:7" ht="165" x14ac:dyDescent="0.25">
      <c r="A129" s="60" t="s">
        <v>28</v>
      </c>
      <c r="B129" s="51" t="s">
        <v>685</v>
      </c>
      <c r="C129" s="18" t="s">
        <v>778</v>
      </c>
      <c r="D129" s="23">
        <v>0</v>
      </c>
      <c r="E129" s="24">
        <v>23</v>
      </c>
      <c r="F129" s="14"/>
      <c r="G129" s="3"/>
    </row>
    <row r="130" spans="1:7" ht="120" x14ac:dyDescent="0.25">
      <c r="A130" s="60" t="s">
        <v>16</v>
      </c>
      <c r="B130" s="51" t="s">
        <v>685</v>
      </c>
      <c r="C130" s="18" t="s">
        <v>766</v>
      </c>
      <c r="D130" s="23">
        <v>0</v>
      </c>
      <c r="E130" s="24">
        <f>E131</f>
        <v>0.7</v>
      </c>
      <c r="F130" s="14"/>
      <c r="G130" s="3"/>
    </row>
    <row r="131" spans="1:7" ht="60" x14ac:dyDescent="0.25">
      <c r="A131" s="60" t="s">
        <v>17</v>
      </c>
      <c r="B131" s="51" t="s">
        <v>685</v>
      </c>
      <c r="C131" s="18" t="s">
        <v>767</v>
      </c>
      <c r="D131" s="23">
        <v>0</v>
      </c>
      <c r="E131" s="24">
        <f>E132</f>
        <v>0.7</v>
      </c>
      <c r="F131" s="14"/>
      <c r="G131" s="3"/>
    </row>
    <row r="132" spans="1:7" ht="105" x14ac:dyDescent="0.25">
      <c r="A132" s="60" t="s">
        <v>18</v>
      </c>
      <c r="B132" s="51" t="s">
        <v>685</v>
      </c>
      <c r="C132" s="18" t="s">
        <v>768</v>
      </c>
      <c r="D132" s="23">
        <v>0</v>
      </c>
      <c r="E132" s="24">
        <v>0.7</v>
      </c>
      <c r="F132" s="14"/>
      <c r="G132" s="3"/>
    </row>
    <row r="133" spans="1:7" x14ac:dyDescent="0.25">
      <c r="A133" s="60" t="s">
        <v>76</v>
      </c>
      <c r="B133" s="51" t="s">
        <v>685</v>
      </c>
      <c r="C133" s="18" t="s">
        <v>828</v>
      </c>
      <c r="D133" s="23">
        <v>0</v>
      </c>
      <c r="E133" s="24">
        <f>E134+E136</f>
        <v>182.79999999999998</v>
      </c>
      <c r="F133" s="14"/>
      <c r="G133" s="3"/>
    </row>
    <row r="134" spans="1:7" x14ac:dyDescent="0.25">
      <c r="A134" s="60" t="s">
        <v>77</v>
      </c>
      <c r="B134" s="51" t="s">
        <v>685</v>
      </c>
      <c r="C134" s="18" t="s">
        <v>829</v>
      </c>
      <c r="D134" s="23">
        <v>0</v>
      </c>
      <c r="E134" s="24">
        <f>E135</f>
        <v>0.2</v>
      </c>
      <c r="F134" s="14"/>
      <c r="G134" s="3"/>
    </row>
    <row r="135" spans="1:7" ht="30" x14ac:dyDescent="0.25">
      <c r="A135" s="60" t="s">
        <v>78</v>
      </c>
      <c r="B135" s="51" t="s">
        <v>685</v>
      </c>
      <c r="C135" s="18" t="s">
        <v>830</v>
      </c>
      <c r="D135" s="23">
        <v>0</v>
      </c>
      <c r="E135" s="24">
        <v>0.2</v>
      </c>
      <c r="F135" s="14"/>
      <c r="G135" s="3"/>
    </row>
    <row r="136" spans="1:7" x14ac:dyDescent="0.25">
      <c r="A136" s="60" t="s">
        <v>79</v>
      </c>
      <c r="B136" s="51" t="s">
        <v>685</v>
      </c>
      <c r="C136" s="18" t="s">
        <v>831</v>
      </c>
      <c r="D136" s="23">
        <v>0</v>
      </c>
      <c r="E136" s="24">
        <f>E137</f>
        <v>182.6</v>
      </c>
      <c r="F136" s="14"/>
      <c r="G136" s="3"/>
    </row>
    <row r="137" spans="1:7" ht="30" x14ac:dyDescent="0.25">
      <c r="A137" s="60" t="s">
        <v>80</v>
      </c>
      <c r="B137" s="51" t="s">
        <v>685</v>
      </c>
      <c r="C137" s="18" t="s">
        <v>832</v>
      </c>
      <c r="D137" s="23">
        <v>0</v>
      </c>
      <c r="E137" s="24">
        <v>182.6</v>
      </c>
      <c r="F137" s="14"/>
      <c r="G137" s="3"/>
    </row>
    <row r="138" spans="1:7" x14ac:dyDescent="0.25">
      <c r="A138" s="60" t="s">
        <v>19</v>
      </c>
      <c r="B138" s="51" t="s">
        <v>685</v>
      </c>
      <c r="C138" s="18" t="s">
        <v>769</v>
      </c>
      <c r="D138" s="23">
        <f>D139+D156+D162</f>
        <v>1158269.4000000001</v>
      </c>
      <c r="E138" s="24">
        <f>E139+E156+E162</f>
        <v>1136623.8</v>
      </c>
      <c r="F138" s="14">
        <f t="shared" ref="F138:F159" si="9">E138/D138*100</f>
        <v>98.131211961569548</v>
      </c>
      <c r="G138" s="3"/>
    </row>
    <row r="139" spans="1:7" ht="45" x14ac:dyDescent="0.25">
      <c r="A139" s="60" t="s">
        <v>20</v>
      </c>
      <c r="B139" s="51" t="s">
        <v>685</v>
      </c>
      <c r="C139" s="18" t="s">
        <v>770</v>
      </c>
      <c r="D139" s="23">
        <f>D140+D153</f>
        <v>1160707.2000000002</v>
      </c>
      <c r="E139" s="24">
        <f>E140+E153</f>
        <v>1159220.7</v>
      </c>
      <c r="F139" s="14">
        <f t="shared" si="9"/>
        <v>99.871931525883511</v>
      </c>
      <c r="G139" s="3"/>
    </row>
    <row r="140" spans="1:7" ht="30" x14ac:dyDescent="0.25">
      <c r="A140" s="60" t="s">
        <v>56</v>
      </c>
      <c r="B140" s="51" t="s">
        <v>685</v>
      </c>
      <c r="C140" s="18" t="s">
        <v>807</v>
      </c>
      <c r="D140" s="23">
        <f>D141+D142+D144+D146+D148++D149+D151</f>
        <v>1151907.2000000002</v>
      </c>
      <c r="E140" s="24">
        <f>E141+E142+E144+E146+E148++E149+E151</f>
        <v>1150420.7</v>
      </c>
      <c r="F140" s="14">
        <f t="shared" si="9"/>
        <v>99.870953146225645</v>
      </c>
      <c r="G140" s="3"/>
    </row>
    <row r="141" spans="1:7" ht="45" x14ac:dyDescent="0.25">
      <c r="A141" s="60" t="s">
        <v>81</v>
      </c>
      <c r="B141" s="51" t="s">
        <v>685</v>
      </c>
      <c r="C141" s="18" t="s">
        <v>833</v>
      </c>
      <c r="D141" s="23">
        <v>6144.6</v>
      </c>
      <c r="E141" s="24">
        <v>6144.6</v>
      </c>
      <c r="F141" s="14">
        <f t="shared" si="9"/>
        <v>100</v>
      </c>
      <c r="G141" s="3"/>
    </row>
    <row r="142" spans="1:7" ht="30" x14ac:dyDescent="0.25">
      <c r="A142" s="60" t="s">
        <v>82</v>
      </c>
      <c r="B142" s="51" t="s">
        <v>685</v>
      </c>
      <c r="C142" s="18" t="s">
        <v>834</v>
      </c>
      <c r="D142" s="23">
        <f>SUM(D143)</f>
        <v>34532.300000000003</v>
      </c>
      <c r="E142" s="24">
        <f>SUM(E143)</f>
        <v>34488.699999999997</v>
      </c>
      <c r="F142" s="14">
        <f t="shared" si="9"/>
        <v>99.873741395736729</v>
      </c>
      <c r="G142" s="3"/>
    </row>
    <row r="143" spans="1:7" ht="45" x14ac:dyDescent="0.25">
      <c r="A143" s="60" t="s">
        <v>83</v>
      </c>
      <c r="B143" s="51" t="s">
        <v>685</v>
      </c>
      <c r="C143" s="18" t="s">
        <v>835</v>
      </c>
      <c r="D143" s="23">
        <v>34532.300000000003</v>
      </c>
      <c r="E143" s="24">
        <v>34488.699999999997</v>
      </c>
      <c r="F143" s="14">
        <f t="shared" si="9"/>
        <v>99.873741395736729</v>
      </c>
      <c r="G143" s="3"/>
    </row>
    <row r="144" spans="1:7" ht="45" x14ac:dyDescent="0.25">
      <c r="A144" s="60" t="s">
        <v>84</v>
      </c>
      <c r="B144" s="51" t="s">
        <v>685</v>
      </c>
      <c r="C144" s="18" t="s">
        <v>836</v>
      </c>
      <c r="D144" s="23">
        <f>SUM(D145)</f>
        <v>414655.9</v>
      </c>
      <c r="E144" s="24">
        <f>SUM(E145)</f>
        <v>414655.9</v>
      </c>
      <c r="F144" s="14">
        <f t="shared" si="9"/>
        <v>100</v>
      </c>
      <c r="G144" s="3"/>
    </row>
    <row r="145" spans="1:7" ht="60" x14ac:dyDescent="0.25">
      <c r="A145" s="60" t="s">
        <v>85</v>
      </c>
      <c r="B145" s="51" t="s">
        <v>685</v>
      </c>
      <c r="C145" s="18" t="s">
        <v>837</v>
      </c>
      <c r="D145" s="23">
        <v>414655.9</v>
      </c>
      <c r="E145" s="24">
        <v>414655.9</v>
      </c>
      <c r="F145" s="14">
        <f t="shared" si="9"/>
        <v>100</v>
      </c>
      <c r="G145" s="3"/>
    </row>
    <row r="146" spans="1:7" ht="45" x14ac:dyDescent="0.25">
      <c r="A146" s="60" t="s">
        <v>86</v>
      </c>
      <c r="B146" s="51" t="s">
        <v>685</v>
      </c>
      <c r="C146" s="18" t="s">
        <v>838</v>
      </c>
      <c r="D146" s="23">
        <f>SUM(D147)</f>
        <v>307581</v>
      </c>
      <c r="E146" s="24">
        <f>SUM(E147)</f>
        <v>307581</v>
      </c>
      <c r="F146" s="14">
        <f t="shared" si="9"/>
        <v>100</v>
      </c>
      <c r="G146" s="3"/>
    </row>
    <row r="147" spans="1:7" ht="60" x14ac:dyDescent="0.25">
      <c r="A147" s="60" t="s">
        <v>87</v>
      </c>
      <c r="B147" s="51" t="s">
        <v>685</v>
      </c>
      <c r="C147" s="18" t="s">
        <v>839</v>
      </c>
      <c r="D147" s="23">
        <v>307581</v>
      </c>
      <c r="E147" s="24">
        <v>307581</v>
      </c>
      <c r="F147" s="14">
        <f t="shared" si="9"/>
        <v>100</v>
      </c>
      <c r="G147" s="3"/>
    </row>
    <row r="148" spans="1:7" ht="45" x14ac:dyDescent="0.25">
      <c r="A148" s="60" t="s">
        <v>88</v>
      </c>
      <c r="B148" s="51" t="s">
        <v>685</v>
      </c>
      <c r="C148" s="18" t="s">
        <v>840</v>
      </c>
      <c r="D148" s="23">
        <v>173464.3</v>
      </c>
      <c r="E148" s="24">
        <v>173464.3</v>
      </c>
      <c r="F148" s="14">
        <f t="shared" si="9"/>
        <v>100</v>
      </c>
      <c r="G148" s="3"/>
    </row>
    <row r="149" spans="1:7" ht="30" x14ac:dyDescent="0.25">
      <c r="A149" s="60" t="s">
        <v>89</v>
      </c>
      <c r="B149" s="51" t="s">
        <v>685</v>
      </c>
      <c r="C149" s="18" t="s">
        <v>841</v>
      </c>
      <c r="D149" s="23">
        <f>SUM(D150)</f>
        <v>21056</v>
      </c>
      <c r="E149" s="24">
        <f>SUM(E150)</f>
        <v>21055.8</v>
      </c>
      <c r="F149" s="14">
        <f t="shared" si="9"/>
        <v>99.99905015197568</v>
      </c>
      <c r="G149" s="3"/>
    </row>
    <row r="150" spans="1:7" ht="45" x14ac:dyDescent="0.25">
      <c r="A150" s="60" t="s">
        <v>90</v>
      </c>
      <c r="B150" s="51" t="s">
        <v>685</v>
      </c>
      <c r="C150" s="18" t="s">
        <v>842</v>
      </c>
      <c r="D150" s="23">
        <v>21056</v>
      </c>
      <c r="E150" s="24">
        <v>21055.8</v>
      </c>
      <c r="F150" s="14">
        <f t="shared" si="9"/>
        <v>99.99905015197568</v>
      </c>
      <c r="G150" s="3"/>
    </row>
    <row r="151" spans="1:7" ht="60" x14ac:dyDescent="0.25">
      <c r="A151" s="60" t="s">
        <v>91</v>
      </c>
      <c r="B151" s="51" t="s">
        <v>685</v>
      </c>
      <c r="C151" s="18" t="s">
        <v>843</v>
      </c>
      <c r="D151" s="23">
        <f>SUM(D152)</f>
        <v>194473.1</v>
      </c>
      <c r="E151" s="24">
        <f>SUM(E152)</f>
        <v>193030.39999999999</v>
      </c>
      <c r="F151" s="14">
        <f t="shared" si="9"/>
        <v>99.258149327593372</v>
      </c>
      <c r="G151" s="3"/>
    </row>
    <row r="152" spans="1:7" ht="75" x14ac:dyDescent="0.25">
      <c r="A152" s="60" t="s">
        <v>92</v>
      </c>
      <c r="B152" s="51" t="s">
        <v>685</v>
      </c>
      <c r="C152" s="18" t="s">
        <v>844</v>
      </c>
      <c r="D152" s="23">
        <v>194473.1</v>
      </c>
      <c r="E152" s="24">
        <v>193030.39999999999</v>
      </c>
      <c r="F152" s="14">
        <f t="shared" si="9"/>
        <v>99.258149327593372</v>
      </c>
      <c r="G152" s="3"/>
    </row>
    <row r="153" spans="1:7" x14ac:dyDescent="0.25">
      <c r="A153" s="60" t="s">
        <v>21</v>
      </c>
      <c r="B153" s="51" t="s">
        <v>685</v>
      </c>
      <c r="C153" s="18" t="s">
        <v>771</v>
      </c>
      <c r="D153" s="23">
        <f>SUM(D154)</f>
        <v>8800</v>
      </c>
      <c r="E153" s="24">
        <f>SUM(E154)</f>
        <v>8800</v>
      </c>
      <c r="F153" s="14">
        <f t="shared" si="9"/>
        <v>100</v>
      </c>
      <c r="G153" s="3"/>
    </row>
    <row r="154" spans="1:7" ht="60" x14ac:dyDescent="0.25">
      <c r="A154" s="60" t="s">
        <v>93</v>
      </c>
      <c r="B154" s="51" t="s">
        <v>685</v>
      </c>
      <c r="C154" s="18" t="s">
        <v>845</v>
      </c>
      <c r="D154" s="23">
        <f>SUM(D155)</f>
        <v>8800</v>
      </c>
      <c r="E154" s="24">
        <f>SUM(E155)</f>
        <v>8800</v>
      </c>
      <c r="F154" s="14">
        <f t="shared" si="9"/>
        <v>100</v>
      </c>
      <c r="G154" s="3"/>
    </row>
    <row r="155" spans="1:7" ht="63" customHeight="1" x14ac:dyDescent="0.25">
      <c r="A155" s="60" t="s">
        <v>94</v>
      </c>
      <c r="B155" s="51" t="s">
        <v>685</v>
      </c>
      <c r="C155" s="18" t="s">
        <v>846</v>
      </c>
      <c r="D155" s="23">
        <v>8800</v>
      </c>
      <c r="E155" s="24">
        <v>8800</v>
      </c>
      <c r="F155" s="14">
        <f t="shared" si="9"/>
        <v>100</v>
      </c>
      <c r="G155" s="3"/>
    </row>
    <row r="156" spans="1:7" ht="75" x14ac:dyDescent="0.25">
      <c r="A156" s="60" t="s">
        <v>33</v>
      </c>
      <c r="B156" s="51" t="s">
        <v>685</v>
      </c>
      <c r="C156" s="18" t="s">
        <v>783</v>
      </c>
      <c r="D156" s="23">
        <f t="shared" ref="D156:E158" si="10">SUM(D157)</f>
        <v>1158.3</v>
      </c>
      <c r="E156" s="24">
        <f t="shared" si="10"/>
        <v>53.5</v>
      </c>
      <c r="F156" s="14">
        <f t="shared" si="9"/>
        <v>4.6188379521712859</v>
      </c>
      <c r="G156" s="3"/>
    </row>
    <row r="157" spans="1:7" ht="105" x14ac:dyDescent="0.25">
      <c r="A157" s="60" t="s">
        <v>34</v>
      </c>
      <c r="B157" s="51" t="s">
        <v>685</v>
      </c>
      <c r="C157" s="18" t="s">
        <v>784</v>
      </c>
      <c r="D157" s="23">
        <f t="shared" si="10"/>
        <v>1158.3</v>
      </c>
      <c r="E157" s="24">
        <f t="shared" si="10"/>
        <v>53.5</v>
      </c>
      <c r="F157" s="14">
        <f t="shared" si="9"/>
        <v>4.6188379521712859</v>
      </c>
      <c r="G157" s="3"/>
    </row>
    <row r="158" spans="1:7" ht="90" x14ac:dyDescent="0.25">
      <c r="A158" s="60" t="s">
        <v>35</v>
      </c>
      <c r="B158" s="51" t="s">
        <v>685</v>
      </c>
      <c r="C158" s="18" t="s">
        <v>785</v>
      </c>
      <c r="D158" s="23">
        <f t="shared" si="10"/>
        <v>1158.3</v>
      </c>
      <c r="E158" s="24">
        <f t="shared" si="10"/>
        <v>53.5</v>
      </c>
      <c r="F158" s="14">
        <f t="shared" si="9"/>
        <v>4.6188379521712859</v>
      </c>
      <c r="G158" s="3"/>
    </row>
    <row r="159" spans="1:7" ht="36" customHeight="1" x14ac:dyDescent="0.25">
      <c r="A159" s="60" t="s">
        <v>95</v>
      </c>
      <c r="B159" s="51" t="s">
        <v>685</v>
      </c>
      <c r="C159" s="18" t="s">
        <v>847</v>
      </c>
      <c r="D159" s="23">
        <f>SUM(D160+D161)</f>
        <v>1158.3</v>
      </c>
      <c r="E159" s="24">
        <f>SUM(E160+E161)</f>
        <v>53.5</v>
      </c>
      <c r="F159" s="14">
        <f t="shared" si="9"/>
        <v>4.6188379521712859</v>
      </c>
      <c r="G159" s="3"/>
    </row>
    <row r="160" spans="1:7" ht="45" x14ac:dyDescent="0.25">
      <c r="A160" s="60" t="s">
        <v>96</v>
      </c>
      <c r="B160" s="51" t="s">
        <v>685</v>
      </c>
      <c r="C160" s="18" t="s">
        <v>848</v>
      </c>
      <c r="D160" s="23">
        <v>1158.3</v>
      </c>
      <c r="E160" s="24">
        <v>0</v>
      </c>
      <c r="F160" s="14"/>
      <c r="G160" s="3"/>
    </row>
    <row r="161" spans="1:7" ht="60" x14ac:dyDescent="0.25">
      <c r="A161" s="60" t="s">
        <v>97</v>
      </c>
      <c r="B161" s="51" t="s">
        <v>685</v>
      </c>
      <c r="C161" s="18" t="s">
        <v>849</v>
      </c>
      <c r="D161" s="23">
        <v>0</v>
      </c>
      <c r="E161" s="24">
        <v>53.5</v>
      </c>
      <c r="F161" s="14"/>
      <c r="G161" s="3"/>
    </row>
    <row r="162" spans="1:7" ht="45" x14ac:dyDescent="0.25">
      <c r="A162" s="60" t="s">
        <v>23</v>
      </c>
      <c r="B162" s="51" t="s">
        <v>685</v>
      </c>
      <c r="C162" s="18" t="s">
        <v>773</v>
      </c>
      <c r="D162" s="23">
        <f>SUM(D163)</f>
        <v>-3596.1</v>
      </c>
      <c r="E162" s="24">
        <f>SUM(E163)</f>
        <v>-22650.400000000001</v>
      </c>
      <c r="F162" s="14">
        <f>E162/D162*100</f>
        <v>629.86012624787975</v>
      </c>
      <c r="G162" s="7">
        <f>SUM(D162:E162)</f>
        <v>-26246.5</v>
      </c>
    </row>
    <row r="163" spans="1:7" ht="60" x14ac:dyDescent="0.25">
      <c r="A163" s="60" t="s">
        <v>24</v>
      </c>
      <c r="B163" s="51" t="s">
        <v>685</v>
      </c>
      <c r="C163" s="18" t="s">
        <v>774</v>
      </c>
      <c r="D163" s="23">
        <f>SUM(D164+D165+D166+D167+D168+D169)</f>
        <v>-3596.1</v>
      </c>
      <c r="E163" s="24">
        <f>SUM(E164+E165+E166+E167+E168+E169)</f>
        <v>-22650.400000000001</v>
      </c>
      <c r="F163" s="14">
        <f>E163/D163*100</f>
        <v>629.86012624787975</v>
      </c>
      <c r="G163" s="3"/>
    </row>
    <row r="164" spans="1:7" ht="75" x14ac:dyDescent="0.25">
      <c r="A164" s="60" t="s">
        <v>98</v>
      </c>
      <c r="B164" s="51" t="s">
        <v>685</v>
      </c>
      <c r="C164" s="18" t="s">
        <v>850</v>
      </c>
      <c r="D164" s="23">
        <v>0</v>
      </c>
      <c r="E164" s="24">
        <v>-8307.7000000000007</v>
      </c>
      <c r="F164" s="14"/>
      <c r="G164" s="3"/>
    </row>
    <row r="165" spans="1:7" ht="45" x14ac:dyDescent="0.25">
      <c r="A165" s="60" t="s">
        <v>99</v>
      </c>
      <c r="B165" s="51" t="s">
        <v>685</v>
      </c>
      <c r="C165" s="18" t="s">
        <v>851</v>
      </c>
      <c r="D165" s="23">
        <v>-9.6999999999999993</v>
      </c>
      <c r="E165" s="24">
        <v>-119.7</v>
      </c>
      <c r="F165" s="14">
        <f>E165/D165*100</f>
        <v>1234.020618556701</v>
      </c>
      <c r="G165" s="3"/>
    </row>
    <row r="166" spans="1:7" ht="60" x14ac:dyDescent="0.25">
      <c r="A166" s="60" t="s">
        <v>100</v>
      </c>
      <c r="B166" s="51" t="s">
        <v>685</v>
      </c>
      <c r="C166" s="18" t="s">
        <v>852</v>
      </c>
      <c r="D166" s="23">
        <v>-0.4</v>
      </c>
      <c r="E166" s="24">
        <v>-2058.5</v>
      </c>
      <c r="F166" s="14">
        <f>E166/D166*100</f>
        <v>514625</v>
      </c>
      <c r="G166" s="3"/>
    </row>
    <row r="167" spans="1:7" ht="45" x14ac:dyDescent="0.25">
      <c r="A167" s="60" t="s">
        <v>101</v>
      </c>
      <c r="B167" s="51" t="s">
        <v>685</v>
      </c>
      <c r="C167" s="18" t="s">
        <v>853</v>
      </c>
      <c r="D167" s="23">
        <v>0</v>
      </c>
      <c r="E167" s="24">
        <v>-232.7</v>
      </c>
      <c r="F167" s="14"/>
      <c r="G167" s="3"/>
    </row>
    <row r="168" spans="1:7" ht="60" x14ac:dyDescent="0.25">
      <c r="A168" s="60" t="s">
        <v>102</v>
      </c>
      <c r="B168" s="51" t="s">
        <v>685</v>
      </c>
      <c r="C168" s="18" t="s">
        <v>854</v>
      </c>
      <c r="D168" s="23">
        <v>-3586</v>
      </c>
      <c r="E168" s="24">
        <v>-4362.5</v>
      </c>
      <c r="F168" s="14">
        <f>E168/D168*100</f>
        <v>121.65365309537088</v>
      </c>
      <c r="G168" s="3"/>
    </row>
    <row r="169" spans="1:7" ht="50.25" customHeight="1" x14ac:dyDescent="0.25">
      <c r="A169" s="60" t="s">
        <v>103</v>
      </c>
      <c r="B169" s="51" t="s">
        <v>685</v>
      </c>
      <c r="C169" s="18" t="s">
        <v>855</v>
      </c>
      <c r="D169" s="23">
        <v>0</v>
      </c>
      <c r="E169" s="24">
        <v>-7569.3</v>
      </c>
      <c r="F169" s="14"/>
      <c r="G169" s="3"/>
    </row>
    <row r="170" spans="1:7" ht="18.75" customHeight="1" x14ac:dyDescent="0.25">
      <c r="A170" s="5" t="s">
        <v>686</v>
      </c>
      <c r="B170" s="54" t="s">
        <v>687</v>
      </c>
      <c r="C170" s="18" t="s">
        <v>669</v>
      </c>
      <c r="D170" s="27">
        <f>SUM(D171)</f>
        <v>40</v>
      </c>
      <c r="E170" s="28">
        <f>SUM(E171)</f>
        <v>107.8</v>
      </c>
      <c r="F170" s="15">
        <f t="shared" ref="F170:F175" si="11">E170/D170*100</f>
        <v>269.5</v>
      </c>
      <c r="G170" s="3"/>
    </row>
    <row r="171" spans="1:7" x14ac:dyDescent="0.25">
      <c r="A171" s="60" t="s">
        <v>6</v>
      </c>
      <c r="B171" s="55" t="s">
        <v>687</v>
      </c>
      <c r="C171" s="18" t="s">
        <v>756</v>
      </c>
      <c r="D171" s="23">
        <f>D172+D176</f>
        <v>40</v>
      </c>
      <c r="E171" s="24">
        <f>E172+E176</f>
        <v>107.8</v>
      </c>
      <c r="F171" s="14">
        <f t="shared" si="11"/>
        <v>269.5</v>
      </c>
      <c r="G171" s="3"/>
    </row>
    <row r="172" spans="1:7" ht="30" x14ac:dyDescent="0.25">
      <c r="A172" s="60" t="s">
        <v>7</v>
      </c>
      <c r="B172" s="55" t="s">
        <v>687</v>
      </c>
      <c r="C172" s="18" t="s">
        <v>757</v>
      </c>
      <c r="D172" s="23">
        <f t="shared" ref="D172:E174" si="12">D173</f>
        <v>40</v>
      </c>
      <c r="E172" s="24">
        <f t="shared" si="12"/>
        <v>96.8</v>
      </c>
      <c r="F172" s="14">
        <f t="shared" si="11"/>
        <v>242</v>
      </c>
      <c r="G172" s="3"/>
    </row>
    <row r="173" spans="1:7" x14ac:dyDescent="0.25">
      <c r="A173" s="60" t="s">
        <v>8</v>
      </c>
      <c r="B173" s="55" t="s">
        <v>687</v>
      </c>
      <c r="C173" s="18" t="s">
        <v>758</v>
      </c>
      <c r="D173" s="23">
        <f t="shared" si="12"/>
        <v>40</v>
      </c>
      <c r="E173" s="24">
        <f t="shared" si="12"/>
        <v>96.8</v>
      </c>
      <c r="F173" s="14">
        <f t="shared" si="11"/>
        <v>242</v>
      </c>
      <c r="G173" s="3"/>
    </row>
    <row r="174" spans="1:7" x14ac:dyDescent="0.25">
      <c r="A174" s="60" t="s">
        <v>9</v>
      </c>
      <c r="B174" s="55" t="s">
        <v>687</v>
      </c>
      <c r="C174" s="18" t="s">
        <v>759</v>
      </c>
      <c r="D174" s="23">
        <f t="shared" si="12"/>
        <v>40</v>
      </c>
      <c r="E174" s="24">
        <f t="shared" si="12"/>
        <v>96.8</v>
      </c>
      <c r="F174" s="14">
        <f t="shared" si="11"/>
        <v>242</v>
      </c>
      <c r="G174" s="3"/>
    </row>
    <row r="175" spans="1:7" ht="30" x14ac:dyDescent="0.25">
      <c r="A175" s="60" t="s">
        <v>10</v>
      </c>
      <c r="B175" s="55" t="s">
        <v>687</v>
      </c>
      <c r="C175" s="18" t="s">
        <v>760</v>
      </c>
      <c r="D175" s="23">
        <v>40</v>
      </c>
      <c r="E175" s="24">
        <v>96.8</v>
      </c>
      <c r="F175" s="14">
        <f t="shared" si="11"/>
        <v>242</v>
      </c>
      <c r="G175" s="3"/>
    </row>
    <row r="176" spans="1:7" x14ac:dyDescent="0.25">
      <c r="A176" s="60" t="s">
        <v>15</v>
      </c>
      <c r="B176" s="55" t="s">
        <v>687</v>
      </c>
      <c r="C176" s="18" t="s">
        <v>765</v>
      </c>
      <c r="D176" s="23">
        <v>0</v>
      </c>
      <c r="E176" s="24">
        <f>E177</f>
        <v>11</v>
      </c>
      <c r="F176" s="14"/>
      <c r="G176" s="3"/>
    </row>
    <row r="177" spans="1:7" ht="45" x14ac:dyDescent="0.25">
      <c r="A177" s="60" t="s">
        <v>26</v>
      </c>
      <c r="B177" s="55" t="s">
        <v>687</v>
      </c>
      <c r="C177" s="18" t="s">
        <v>776</v>
      </c>
      <c r="D177" s="23">
        <v>0</v>
      </c>
      <c r="E177" s="24">
        <f>E178</f>
        <v>11</v>
      </c>
      <c r="F177" s="14"/>
      <c r="G177" s="3"/>
    </row>
    <row r="178" spans="1:7" ht="75" x14ac:dyDescent="0.25">
      <c r="A178" s="60" t="s">
        <v>27</v>
      </c>
      <c r="B178" s="55" t="s">
        <v>687</v>
      </c>
      <c r="C178" s="18" t="s">
        <v>777</v>
      </c>
      <c r="D178" s="23">
        <v>0</v>
      </c>
      <c r="E178" s="24">
        <f>E179</f>
        <v>11</v>
      </c>
      <c r="F178" s="14"/>
      <c r="G178" s="3"/>
    </row>
    <row r="179" spans="1:7" ht="165" x14ac:dyDescent="0.25">
      <c r="A179" s="60" t="s">
        <v>28</v>
      </c>
      <c r="B179" s="55" t="s">
        <v>687</v>
      </c>
      <c r="C179" s="18" t="s">
        <v>778</v>
      </c>
      <c r="D179" s="23">
        <v>0</v>
      </c>
      <c r="E179" s="24">
        <v>11</v>
      </c>
      <c r="F179" s="14"/>
      <c r="G179" s="3"/>
    </row>
    <row r="180" spans="1:7" ht="31.5" x14ac:dyDescent="0.25">
      <c r="A180" s="62" t="s">
        <v>702</v>
      </c>
      <c r="B180" s="53" t="s">
        <v>688</v>
      </c>
      <c r="C180" s="19" t="s">
        <v>669</v>
      </c>
      <c r="D180" s="25">
        <f>SUM(D181+D190)</f>
        <v>5357.8</v>
      </c>
      <c r="E180" s="26">
        <f>SUM(E181+E190)</f>
        <v>5389.2</v>
      </c>
      <c r="F180" s="15">
        <f>E180/D180*100</f>
        <v>100.58606144312962</v>
      </c>
      <c r="G180" s="3"/>
    </row>
    <row r="181" spans="1:7" x14ac:dyDescent="0.25">
      <c r="A181" s="60" t="s">
        <v>6</v>
      </c>
      <c r="B181" s="51" t="s">
        <v>688</v>
      </c>
      <c r="C181" s="18" t="s">
        <v>756</v>
      </c>
      <c r="D181" s="23">
        <v>0</v>
      </c>
      <c r="E181" s="24">
        <f>E182+E186</f>
        <v>31.4</v>
      </c>
      <c r="F181" s="14"/>
      <c r="G181" s="3"/>
    </row>
    <row r="182" spans="1:7" ht="30" x14ac:dyDescent="0.25">
      <c r="A182" s="60" t="s">
        <v>7</v>
      </c>
      <c r="B182" s="51" t="s">
        <v>688</v>
      </c>
      <c r="C182" s="18" t="s">
        <v>757</v>
      </c>
      <c r="D182" s="23">
        <v>0</v>
      </c>
      <c r="E182" s="24">
        <f>E183</f>
        <v>7.4</v>
      </c>
      <c r="F182" s="14"/>
      <c r="G182" s="3"/>
    </row>
    <row r="183" spans="1:7" x14ac:dyDescent="0.25">
      <c r="A183" s="60" t="s">
        <v>8</v>
      </c>
      <c r="B183" s="51" t="s">
        <v>688</v>
      </c>
      <c r="C183" s="18" t="s">
        <v>758</v>
      </c>
      <c r="D183" s="23">
        <v>0</v>
      </c>
      <c r="E183" s="24">
        <f>E184</f>
        <v>7.4</v>
      </c>
      <c r="F183" s="14"/>
      <c r="G183" s="3"/>
    </row>
    <row r="184" spans="1:7" x14ac:dyDescent="0.25">
      <c r="A184" s="60" t="s">
        <v>9</v>
      </c>
      <c r="B184" s="51" t="s">
        <v>688</v>
      </c>
      <c r="C184" s="18" t="s">
        <v>759</v>
      </c>
      <c r="D184" s="23">
        <v>0</v>
      </c>
      <c r="E184" s="24">
        <f>E185</f>
        <v>7.4</v>
      </c>
      <c r="F184" s="14"/>
      <c r="G184" s="3"/>
    </row>
    <row r="185" spans="1:7" ht="30" x14ac:dyDescent="0.25">
      <c r="A185" s="60" t="s">
        <v>10</v>
      </c>
      <c r="B185" s="51" t="s">
        <v>688</v>
      </c>
      <c r="C185" s="18" t="s">
        <v>760</v>
      </c>
      <c r="D185" s="23">
        <v>0</v>
      </c>
      <c r="E185" s="24">
        <v>7.4</v>
      </c>
      <c r="F185" s="14"/>
      <c r="G185" s="3"/>
    </row>
    <row r="186" spans="1:7" x14ac:dyDescent="0.25">
      <c r="A186" s="60" t="s">
        <v>15</v>
      </c>
      <c r="B186" s="51" t="s">
        <v>688</v>
      </c>
      <c r="C186" s="18" t="s">
        <v>765</v>
      </c>
      <c r="D186" s="23">
        <v>0</v>
      </c>
      <c r="E186" s="24">
        <f>E187</f>
        <v>24</v>
      </c>
      <c r="F186" s="14"/>
      <c r="G186" s="3"/>
    </row>
    <row r="187" spans="1:7" ht="45" x14ac:dyDescent="0.25">
      <c r="A187" s="60" t="s">
        <v>26</v>
      </c>
      <c r="B187" s="51" t="s">
        <v>688</v>
      </c>
      <c r="C187" s="18" t="s">
        <v>776</v>
      </c>
      <c r="D187" s="23">
        <v>0</v>
      </c>
      <c r="E187" s="24">
        <f>E188</f>
        <v>24</v>
      </c>
      <c r="F187" s="14"/>
      <c r="G187" s="3"/>
    </row>
    <row r="188" spans="1:7" ht="75" x14ac:dyDescent="0.25">
      <c r="A188" s="60" t="s">
        <v>27</v>
      </c>
      <c r="B188" s="51" t="s">
        <v>688</v>
      </c>
      <c r="C188" s="18" t="s">
        <v>777</v>
      </c>
      <c r="D188" s="23">
        <v>0</v>
      </c>
      <c r="E188" s="24">
        <f>E189</f>
        <v>24</v>
      </c>
      <c r="F188" s="14"/>
      <c r="G188" s="3"/>
    </row>
    <row r="189" spans="1:7" ht="165" x14ac:dyDescent="0.25">
      <c r="A189" s="60" t="s">
        <v>28</v>
      </c>
      <c r="B189" s="51" t="s">
        <v>688</v>
      </c>
      <c r="C189" s="18" t="s">
        <v>778</v>
      </c>
      <c r="D189" s="23">
        <v>0</v>
      </c>
      <c r="E189" s="24">
        <v>24</v>
      </c>
      <c r="F189" s="14"/>
      <c r="G189" s="3"/>
    </row>
    <row r="190" spans="1:7" x14ac:dyDescent="0.25">
      <c r="A190" s="60" t="s">
        <v>19</v>
      </c>
      <c r="B190" s="51" t="s">
        <v>688</v>
      </c>
      <c r="C190" s="18" t="s">
        <v>769</v>
      </c>
      <c r="D190" s="23">
        <f t="shared" ref="D190:E193" si="13">SUM(D191)</f>
        <v>5357.8</v>
      </c>
      <c r="E190" s="24">
        <f t="shared" si="13"/>
        <v>5357.8</v>
      </c>
      <c r="F190" s="14">
        <f t="shared" ref="F190:F206" si="14">E190/D190*100</f>
        <v>100</v>
      </c>
      <c r="G190" s="3"/>
    </row>
    <row r="191" spans="1:7" ht="45" x14ac:dyDescent="0.25">
      <c r="A191" s="60" t="s">
        <v>20</v>
      </c>
      <c r="B191" s="51" t="s">
        <v>688</v>
      </c>
      <c r="C191" s="18" t="s">
        <v>770</v>
      </c>
      <c r="D191" s="23">
        <f t="shared" si="13"/>
        <v>5357.8</v>
      </c>
      <c r="E191" s="24">
        <f t="shared" si="13"/>
        <v>5357.8</v>
      </c>
      <c r="F191" s="14">
        <f t="shared" si="14"/>
        <v>100</v>
      </c>
      <c r="G191" s="3"/>
    </row>
    <row r="192" spans="1:7" x14ac:dyDescent="0.25">
      <c r="A192" s="60" t="s">
        <v>21</v>
      </c>
      <c r="B192" s="51" t="s">
        <v>688</v>
      </c>
      <c r="C192" s="18" t="s">
        <v>771</v>
      </c>
      <c r="D192" s="23">
        <f t="shared" si="13"/>
        <v>5357.8</v>
      </c>
      <c r="E192" s="24">
        <f t="shared" si="13"/>
        <v>5357.8</v>
      </c>
      <c r="F192" s="14">
        <f t="shared" si="14"/>
        <v>100</v>
      </c>
      <c r="G192" s="3"/>
    </row>
    <row r="193" spans="1:7" ht="45" x14ac:dyDescent="0.25">
      <c r="A193" s="60" t="s">
        <v>104</v>
      </c>
      <c r="B193" s="51" t="s">
        <v>688</v>
      </c>
      <c r="C193" s="18" t="s">
        <v>856</v>
      </c>
      <c r="D193" s="23">
        <f t="shared" si="13"/>
        <v>5357.8</v>
      </c>
      <c r="E193" s="24">
        <f t="shared" si="13"/>
        <v>5357.8</v>
      </c>
      <c r="F193" s="14">
        <f t="shared" si="14"/>
        <v>100</v>
      </c>
      <c r="G193" s="3"/>
    </row>
    <row r="194" spans="1:7" ht="49.5" customHeight="1" x14ac:dyDescent="0.25">
      <c r="A194" s="60" t="s">
        <v>105</v>
      </c>
      <c r="B194" s="51" t="s">
        <v>688</v>
      </c>
      <c r="C194" s="18" t="s">
        <v>857</v>
      </c>
      <c r="D194" s="23">
        <v>5357.8</v>
      </c>
      <c r="E194" s="24">
        <v>5357.8</v>
      </c>
      <c r="F194" s="14">
        <f t="shared" si="14"/>
        <v>100</v>
      </c>
      <c r="G194" s="3"/>
    </row>
    <row r="195" spans="1:7" ht="31.5" x14ac:dyDescent="0.25">
      <c r="A195" s="8" t="s">
        <v>701</v>
      </c>
      <c r="B195" s="53" t="s">
        <v>689</v>
      </c>
      <c r="C195" s="19" t="s">
        <v>669</v>
      </c>
      <c r="D195" s="25">
        <f>SUM(D196)</f>
        <v>4400</v>
      </c>
      <c r="E195" s="26">
        <f>SUM(E196)</f>
        <v>2531</v>
      </c>
      <c r="F195" s="15">
        <f t="shared" si="14"/>
        <v>57.522727272727266</v>
      </c>
      <c r="G195" s="3"/>
    </row>
    <row r="196" spans="1:7" x14ac:dyDescent="0.25">
      <c r="A196" s="60" t="s">
        <v>6</v>
      </c>
      <c r="B196" s="51" t="s">
        <v>689</v>
      </c>
      <c r="C196" s="18" t="s">
        <v>756</v>
      </c>
      <c r="D196" s="23">
        <f>D197+D201</f>
        <v>4400</v>
      </c>
      <c r="E196" s="24">
        <f>E197+E201</f>
        <v>2531</v>
      </c>
      <c r="F196" s="14">
        <f t="shared" si="14"/>
        <v>57.522727272727266</v>
      </c>
      <c r="G196" s="3"/>
    </row>
    <row r="197" spans="1:7" x14ac:dyDescent="0.25">
      <c r="A197" s="60" t="s">
        <v>37</v>
      </c>
      <c r="B197" s="51" t="s">
        <v>689</v>
      </c>
      <c r="C197" s="18" t="s">
        <v>787</v>
      </c>
      <c r="D197" s="23">
        <f t="shared" ref="D197:E199" si="15">D198</f>
        <v>300</v>
      </c>
      <c r="E197" s="24">
        <f t="shared" si="15"/>
        <v>240</v>
      </c>
      <c r="F197" s="14">
        <f t="shared" si="14"/>
        <v>80</v>
      </c>
      <c r="G197" s="3"/>
    </row>
    <row r="198" spans="1:7" ht="45" x14ac:dyDescent="0.25">
      <c r="A198" s="60" t="s">
        <v>38</v>
      </c>
      <c r="B198" s="51" t="s">
        <v>689</v>
      </c>
      <c r="C198" s="18" t="s">
        <v>788</v>
      </c>
      <c r="D198" s="23">
        <f t="shared" si="15"/>
        <v>300</v>
      </c>
      <c r="E198" s="24">
        <f t="shared" si="15"/>
        <v>240</v>
      </c>
      <c r="F198" s="14">
        <f t="shared" si="14"/>
        <v>80</v>
      </c>
      <c r="G198" s="3"/>
    </row>
    <row r="199" spans="1:7" ht="62.25" customHeight="1" x14ac:dyDescent="0.25">
      <c r="A199" s="60" t="s">
        <v>106</v>
      </c>
      <c r="B199" s="51" t="s">
        <v>689</v>
      </c>
      <c r="C199" s="18" t="s">
        <v>858</v>
      </c>
      <c r="D199" s="23">
        <f t="shared" si="15"/>
        <v>300</v>
      </c>
      <c r="E199" s="24">
        <f t="shared" si="15"/>
        <v>240</v>
      </c>
      <c r="F199" s="14">
        <f t="shared" si="14"/>
        <v>80</v>
      </c>
      <c r="G199" s="3"/>
    </row>
    <row r="200" spans="1:7" ht="91.5" customHeight="1" x14ac:dyDescent="0.25">
      <c r="A200" s="66" t="s">
        <v>1468</v>
      </c>
      <c r="B200" s="51" t="s">
        <v>689</v>
      </c>
      <c r="C200" s="18" t="s">
        <v>859</v>
      </c>
      <c r="D200" s="23">
        <v>300</v>
      </c>
      <c r="E200" s="24">
        <v>240</v>
      </c>
      <c r="F200" s="14">
        <f t="shared" si="14"/>
        <v>80</v>
      </c>
      <c r="G200" s="3"/>
    </row>
    <row r="201" spans="1:7" x14ac:dyDescent="0.25">
      <c r="A201" s="60" t="s">
        <v>15</v>
      </c>
      <c r="B201" s="51" t="s">
        <v>689</v>
      </c>
      <c r="C201" s="18" t="s">
        <v>765</v>
      </c>
      <c r="D201" s="23">
        <f>D202</f>
        <v>4100</v>
      </c>
      <c r="E201" s="24">
        <f>E202</f>
        <v>2291</v>
      </c>
      <c r="F201" s="14">
        <f t="shared" si="14"/>
        <v>55.878048780487809</v>
      </c>
      <c r="G201" s="3"/>
    </row>
    <row r="202" spans="1:7" ht="45" x14ac:dyDescent="0.25">
      <c r="A202" s="60" t="s">
        <v>26</v>
      </c>
      <c r="B202" s="51" t="s">
        <v>689</v>
      </c>
      <c r="C202" s="18" t="s">
        <v>776</v>
      </c>
      <c r="D202" s="23">
        <f>D203+D205+D207+D209+D211</f>
        <v>4100</v>
      </c>
      <c r="E202" s="24">
        <f>E203+E205+E207+E209+E211</f>
        <v>2291</v>
      </c>
      <c r="F202" s="14">
        <f t="shared" si="14"/>
        <v>55.878048780487809</v>
      </c>
      <c r="G202" s="3"/>
    </row>
    <row r="203" spans="1:7" ht="60" x14ac:dyDescent="0.25">
      <c r="A203" s="60" t="s">
        <v>44</v>
      </c>
      <c r="B203" s="51" t="s">
        <v>689</v>
      </c>
      <c r="C203" s="18" t="s">
        <v>795</v>
      </c>
      <c r="D203" s="23">
        <f>D204</f>
        <v>1000</v>
      </c>
      <c r="E203" s="24">
        <f>E204</f>
        <v>181</v>
      </c>
      <c r="F203" s="14">
        <f t="shared" si="14"/>
        <v>18.099999999999998</v>
      </c>
      <c r="G203" s="3"/>
    </row>
    <row r="204" spans="1:7" ht="106.5" customHeight="1" x14ac:dyDescent="0.25">
      <c r="A204" s="60" t="s">
        <v>45</v>
      </c>
      <c r="B204" s="51" t="s">
        <v>689</v>
      </c>
      <c r="C204" s="18" t="s">
        <v>796</v>
      </c>
      <c r="D204" s="23">
        <v>1000</v>
      </c>
      <c r="E204" s="24">
        <v>181</v>
      </c>
      <c r="F204" s="14">
        <f t="shared" si="14"/>
        <v>18.099999999999998</v>
      </c>
      <c r="G204" s="3"/>
    </row>
    <row r="205" spans="1:7" ht="61.5" customHeight="1" x14ac:dyDescent="0.25">
      <c r="A205" s="60" t="s">
        <v>72</v>
      </c>
      <c r="B205" s="51" t="s">
        <v>689</v>
      </c>
      <c r="C205" s="18" t="s">
        <v>824</v>
      </c>
      <c r="D205" s="23">
        <f>D206</f>
        <v>50</v>
      </c>
      <c r="E205" s="24">
        <f>E206</f>
        <v>10</v>
      </c>
      <c r="F205" s="14">
        <f t="shared" si="14"/>
        <v>20</v>
      </c>
      <c r="G205" s="3"/>
    </row>
    <row r="206" spans="1:7" ht="108.75" customHeight="1" x14ac:dyDescent="0.25">
      <c r="A206" s="60" t="s">
        <v>73</v>
      </c>
      <c r="B206" s="51" t="s">
        <v>689</v>
      </c>
      <c r="C206" s="18" t="s">
        <v>825</v>
      </c>
      <c r="D206" s="23">
        <v>50</v>
      </c>
      <c r="E206" s="24">
        <v>10</v>
      </c>
      <c r="F206" s="14">
        <f t="shared" si="14"/>
        <v>20</v>
      </c>
      <c r="G206" s="3"/>
    </row>
    <row r="207" spans="1:7" ht="60" x14ac:dyDescent="0.25">
      <c r="A207" s="60" t="s">
        <v>107</v>
      </c>
      <c r="B207" s="51" t="s">
        <v>689</v>
      </c>
      <c r="C207" s="18" t="s">
        <v>860</v>
      </c>
      <c r="D207" s="23">
        <f>D208</f>
        <v>50</v>
      </c>
      <c r="E207" s="24">
        <v>0</v>
      </c>
      <c r="F207" s="14"/>
      <c r="G207" s="3"/>
    </row>
    <row r="208" spans="1:7" ht="110.25" customHeight="1" x14ac:dyDescent="0.25">
      <c r="A208" s="60" t="s">
        <v>108</v>
      </c>
      <c r="B208" s="51" t="s">
        <v>689</v>
      </c>
      <c r="C208" s="18" t="s">
        <v>861</v>
      </c>
      <c r="D208" s="23">
        <v>50</v>
      </c>
      <c r="E208" s="24">
        <v>0</v>
      </c>
      <c r="F208" s="14"/>
      <c r="G208" s="3"/>
    </row>
    <row r="209" spans="1:7" ht="81.75" customHeight="1" x14ac:dyDescent="0.25">
      <c r="A209" s="60" t="s">
        <v>48</v>
      </c>
      <c r="B209" s="51" t="s">
        <v>689</v>
      </c>
      <c r="C209" s="18" t="s">
        <v>799</v>
      </c>
      <c r="D209" s="23">
        <f>D210</f>
        <v>3000</v>
      </c>
      <c r="E209" s="24">
        <f>E210</f>
        <v>2050</v>
      </c>
      <c r="F209" s="14">
        <f>E209/D209*100</f>
        <v>68.333333333333329</v>
      </c>
      <c r="G209" s="3"/>
    </row>
    <row r="210" spans="1:7" ht="123" customHeight="1" x14ac:dyDescent="0.25">
      <c r="A210" s="60" t="s">
        <v>49</v>
      </c>
      <c r="B210" s="51" t="s">
        <v>689</v>
      </c>
      <c r="C210" s="18" t="s">
        <v>800</v>
      </c>
      <c r="D210" s="23">
        <v>3000</v>
      </c>
      <c r="E210" s="24">
        <v>2050</v>
      </c>
      <c r="F210" s="14">
        <f>E210/D210*100</f>
        <v>68.333333333333329</v>
      </c>
      <c r="G210" s="3"/>
    </row>
    <row r="211" spans="1:7" ht="75" x14ac:dyDescent="0.25">
      <c r="A211" s="60" t="s">
        <v>27</v>
      </c>
      <c r="B211" s="51" t="s">
        <v>689</v>
      </c>
      <c r="C211" s="18" t="s">
        <v>777</v>
      </c>
      <c r="D211" s="23">
        <v>0</v>
      </c>
      <c r="E211" s="24">
        <f>E212</f>
        <v>50</v>
      </c>
      <c r="F211" s="14"/>
      <c r="G211" s="3"/>
    </row>
    <row r="212" spans="1:7" ht="165" x14ac:dyDescent="0.25">
      <c r="A212" s="60" t="s">
        <v>28</v>
      </c>
      <c r="B212" s="51" t="s">
        <v>689</v>
      </c>
      <c r="C212" s="18" t="s">
        <v>778</v>
      </c>
      <c r="D212" s="23">
        <v>0</v>
      </c>
      <c r="E212" s="24">
        <v>50</v>
      </c>
      <c r="F212" s="14"/>
      <c r="G212" s="3"/>
    </row>
    <row r="213" spans="1:7" ht="26.25" customHeight="1" x14ac:dyDescent="0.25">
      <c r="A213" s="62" t="s">
        <v>704</v>
      </c>
      <c r="B213" s="53" t="s">
        <v>690</v>
      </c>
      <c r="C213" s="19" t="s">
        <v>669</v>
      </c>
      <c r="D213" s="25">
        <f>SUM(D214)</f>
        <v>4315</v>
      </c>
      <c r="E213" s="26">
        <f>SUM(E214)</f>
        <v>13081.300000000001</v>
      </c>
      <c r="F213" s="15">
        <f>E213/D213*100</f>
        <v>303.15874855156432</v>
      </c>
      <c r="G213" s="3"/>
    </row>
    <row r="214" spans="1:7" x14ac:dyDescent="0.25">
      <c r="A214" s="60" t="s">
        <v>6</v>
      </c>
      <c r="B214" s="51" t="s">
        <v>690</v>
      </c>
      <c r="C214" s="18" t="s">
        <v>756</v>
      </c>
      <c r="D214" s="23">
        <f>D215+D219+D320</f>
        <v>4315</v>
      </c>
      <c r="E214" s="24">
        <f>E215+E219+E320</f>
        <v>13081.300000000001</v>
      </c>
      <c r="F214" s="14">
        <f>E214/D214*100</f>
        <v>303.15874855156432</v>
      </c>
      <c r="G214" s="3"/>
    </row>
    <row r="215" spans="1:7" ht="30" x14ac:dyDescent="0.25">
      <c r="A215" s="60" t="s">
        <v>7</v>
      </c>
      <c r="B215" s="51" t="s">
        <v>690</v>
      </c>
      <c r="C215" s="18" t="s">
        <v>757</v>
      </c>
      <c r="D215" s="23">
        <f t="shared" ref="D215:E217" si="16">D216</f>
        <v>0</v>
      </c>
      <c r="E215" s="24">
        <f t="shared" si="16"/>
        <v>23.5</v>
      </c>
      <c r="F215" s="14"/>
      <c r="G215" s="3"/>
    </row>
    <row r="216" spans="1:7" x14ac:dyDescent="0.25">
      <c r="A216" s="60" t="s">
        <v>8</v>
      </c>
      <c r="B216" s="51" t="s">
        <v>690</v>
      </c>
      <c r="C216" s="18" t="s">
        <v>758</v>
      </c>
      <c r="D216" s="23">
        <f t="shared" si="16"/>
        <v>0</v>
      </c>
      <c r="E216" s="24">
        <f t="shared" si="16"/>
        <v>23.5</v>
      </c>
      <c r="F216" s="14"/>
      <c r="G216" s="3"/>
    </row>
    <row r="217" spans="1:7" x14ac:dyDescent="0.25">
      <c r="A217" s="60" t="s">
        <v>9</v>
      </c>
      <c r="B217" s="51" t="s">
        <v>690</v>
      </c>
      <c r="C217" s="18" t="s">
        <v>759</v>
      </c>
      <c r="D217" s="23">
        <f t="shared" si="16"/>
        <v>0</v>
      </c>
      <c r="E217" s="24">
        <f t="shared" si="16"/>
        <v>23.5</v>
      </c>
      <c r="F217" s="14"/>
      <c r="G217" s="3"/>
    </row>
    <row r="218" spans="1:7" ht="30" x14ac:dyDescent="0.25">
      <c r="A218" s="60" t="s">
        <v>10</v>
      </c>
      <c r="B218" s="51" t="s">
        <v>690</v>
      </c>
      <c r="C218" s="18" t="s">
        <v>760</v>
      </c>
      <c r="D218" s="23">
        <v>0</v>
      </c>
      <c r="E218" s="24">
        <v>23.5</v>
      </c>
      <c r="F218" s="14"/>
      <c r="G218" s="3"/>
    </row>
    <row r="219" spans="1:7" x14ac:dyDescent="0.25">
      <c r="A219" s="60" t="s">
        <v>15</v>
      </c>
      <c r="B219" s="51" t="s">
        <v>690</v>
      </c>
      <c r="C219" s="18" t="s">
        <v>765</v>
      </c>
      <c r="D219" s="23">
        <f>D220+D314+D317</f>
        <v>4315</v>
      </c>
      <c r="E219" s="24">
        <f>E220+E314+E317</f>
        <v>13044.7</v>
      </c>
      <c r="F219" s="14">
        <f>E219/D219*100</f>
        <v>302.31054461181924</v>
      </c>
      <c r="G219" s="3"/>
    </row>
    <row r="220" spans="1:7" ht="45" x14ac:dyDescent="0.25">
      <c r="A220" s="60" t="s">
        <v>26</v>
      </c>
      <c r="B220" s="51" t="s">
        <v>690</v>
      </c>
      <c r="C220" s="18" t="s">
        <v>776</v>
      </c>
      <c r="D220" s="24">
        <f>D221+D226+D234+D241+D250+D253+D258+D265+D276+D282+D284+D289+D291+D303+D261</f>
        <v>4315</v>
      </c>
      <c r="E220" s="24">
        <f>E221+E226+E234+E241+E250+E253+E258+E265+E276+E282+E284+E289+E291+E303+E261</f>
        <v>13038.800000000001</v>
      </c>
      <c r="F220" s="14">
        <f>E220/D220*100</f>
        <v>302.17381228273467</v>
      </c>
      <c r="G220" s="3"/>
    </row>
    <row r="221" spans="1:7" ht="60" x14ac:dyDescent="0.25">
      <c r="A221" s="60" t="s">
        <v>109</v>
      </c>
      <c r="B221" s="51" t="s">
        <v>690</v>
      </c>
      <c r="C221" s="18" t="s">
        <v>862</v>
      </c>
      <c r="D221" s="24">
        <v>0</v>
      </c>
      <c r="E221" s="24">
        <f>E222</f>
        <v>512.79999999999995</v>
      </c>
      <c r="F221" s="14"/>
      <c r="G221" s="3"/>
    </row>
    <row r="222" spans="1:7" ht="90" x14ac:dyDescent="0.25">
      <c r="A222" s="60" t="s">
        <v>110</v>
      </c>
      <c r="B222" s="51" t="s">
        <v>690</v>
      </c>
      <c r="C222" s="18" t="s">
        <v>863</v>
      </c>
      <c r="D222" s="24">
        <v>0</v>
      </c>
      <c r="E222" s="24">
        <f>E223+E224+E225</f>
        <v>512.79999999999995</v>
      </c>
      <c r="F222" s="14"/>
      <c r="G222" s="3"/>
    </row>
    <row r="223" spans="1:7" ht="135" x14ac:dyDescent="0.25">
      <c r="A223" s="60" t="s">
        <v>111</v>
      </c>
      <c r="B223" s="51" t="s">
        <v>690</v>
      </c>
      <c r="C223" s="18" t="s">
        <v>864</v>
      </c>
      <c r="D223" s="24">
        <v>0</v>
      </c>
      <c r="E223" s="24">
        <v>215.4</v>
      </c>
      <c r="F223" s="14"/>
      <c r="G223" s="3"/>
    </row>
    <row r="224" spans="1:7" ht="105" x14ac:dyDescent="0.25">
      <c r="A224" s="60" t="s">
        <v>112</v>
      </c>
      <c r="B224" s="51" t="s">
        <v>690</v>
      </c>
      <c r="C224" s="18" t="s">
        <v>865</v>
      </c>
      <c r="D224" s="24">
        <v>0</v>
      </c>
      <c r="E224" s="24">
        <v>59.9</v>
      </c>
      <c r="F224" s="14"/>
      <c r="G224" s="3"/>
    </row>
    <row r="225" spans="1:7" ht="90" x14ac:dyDescent="0.25">
      <c r="A225" s="60" t="s">
        <v>113</v>
      </c>
      <c r="B225" s="51" t="s">
        <v>690</v>
      </c>
      <c r="C225" s="18" t="s">
        <v>866</v>
      </c>
      <c r="D225" s="24">
        <v>0</v>
      </c>
      <c r="E225" s="24">
        <v>237.5</v>
      </c>
      <c r="F225" s="14"/>
      <c r="G225" s="3"/>
    </row>
    <row r="226" spans="1:7" ht="90" x14ac:dyDescent="0.25">
      <c r="A226" s="60" t="s">
        <v>114</v>
      </c>
      <c r="B226" s="51" t="s">
        <v>690</v>
      </c>
      <c r="C226" s="18" t="s">
        <v>867</v>
      </c>
      <c r="D226" s="24">
        <v>0</v>
      </c>
      <c r="E226" s="24">
        <f>E227</f>
        <v>1420.8</v>
      </c>
      <c r="F226" s="14"/>
      <c r="G226" s="3"/>
    </row>
    <row r="227" spans="1:7" ht="120" x14ac:dyDescent="0.25">
      <c r="A227" s="60" t="s">
        <v>115</v>
      </c>
      <c r="B227" s="51" t="s">
        <v>690</v>
      </c>
      <c r="C227" s="18" t="s">
        <v>868</v>
      </c>
      <c r="D227" s="24">
        <v>0</v>
      </c>
      <c r="E227" s="24">
        <f>E228+E229+E230+E231+E232+E233</f>
        <v>1420.8</v>
      </c>
      <c r="F227" s="14"/>
      <c r="G227" s="3"/>
    </row>
    <row r="228" spans="1:7" ht="150" x14ac:dyDescent="0.25">
      <c r="A228" s="60" t="s">
        <v>116</v>
      </c>
      <c r="B228" s="51" t="s">
        <v>690</v>
      </c>
      <c r="C228" s="18" t="s">
        <v>869</v>
      </c>
      <c r="D228" s="24">
        <v>0</v>
      </c>
      <c r="E228" s="24">
        <v>2.5</v>
      </c>
      <c r="F228" s="14"/>
      <c r="G228" s="3"/>
    </row>
    <row r="229" spans="1:7" ht="196.5" customHeight="1" x14ac:dyDescent="0.25">
      <c r="A229" s="60" t="s">
        <v>117</v>
      </c>
      <c r="B229" s="51" t="s">
        <v>690</v>
      </c>
      <c r="C229" s="18" t="s">
        <v>870</v>
      </c>
      <c r="D229" s="24">
        <v>0</v>
      </c>
      <c r="E229" s="24">
        <v>17.100000000000001</v>
      </c>
      <c r="F229" s="14"/>
      <c r="G229" s="3"/>
    </row>
    <row r="230" spans="1:7" ht="165" x14ac:dyDescent="0.25">
      <c r="A230" s="60" t="s">
        <v>118</v>
      </c>
      <c r="B230" s="51" t="s">
        <v>690</v>
      </c>
      <c r="C230" s="18" t="s">
        <v>871</v>
      </c>
      <c r="D230" s="24">
        <v>0</v>
      </c>
      <c r="E230" s="24">
        <v>93.4</v>
      </c>
      <c r="F230" s="14"/>
      <c r="G230" s="3"/>
    </row>
    <row r="231" spans="1:7" ht="210" x14ac:dyDescent="0.25">
      <c r="A231" s="60" t="s">
        <v>119</v>
      </c>
      <c r="B231" s="51" t="s">
        <v>690</v>
      </c>
      <c r="C231" s="18" t="s">
        <v>872</v>
      </c>
      <c r="D231" s="24">
        <v>0</v>
      </c>
      <c r="E231" s="24">
        <v>72.8</v>
      </c>
      <c r="F231" s="14"/>
      <c r="G231" s="3"/>
    </row>
    <row r="232" spans="1:7" ht="120" x14ac:dyDescent="0.25">
      <c r="A232" s="60" t="s">
        <v>120</v>
      </c>
      <c r="B232" s="51" t="s">
        <v>690</v>
      </c>
      <c r="C232" s="18" t="s">
        <v>873</v>
      </c>
      <c r="D232" s="24">
        <v>0</v>
      </c>
      <c r="E232" s="24">
        <v>1139.9000000000001</v>
      </c>
      <c r="F232" s="14"/>
      <c r="G232" s="3"/>
    </row>
    <row r="233" spans="1:7" ht="120" x14ac:dyDescent="0.25">
      <c r="A233" s="60" t="s">
        <v>121</v>
      </c>
      <c r="B233" s="51" t="s">
        <v>690</v>
      </c>
      <c r="C233" s="18" t="s">
        <v>874</v>
      </c>
      <c r="D233" s="24">
        <v>0</v>
      </c>
      <c r="E233" s="24">
        <v>95.1</v>
      </c>
      <c r="F233" s="14"/>
      <c r="G233" s="3"/>
    </row>
    <row r="234" spans="1:7" ht="60" x14ac:dyDescent="0.25">
      <c r="A234" s="60" t="s">
        <v>44</v>
      </c>
      <c r="B234" s="51" t="s">
        <v>690</v>
      </c>
      <c r="C234" s="18" t="s">
        <v>795</v>
      </c>
      <c r="D234" s="24">
        <v>0</v>
      </c>
      <c r="E234" s="24">
        <f>E235</f>
        <v>331.4</v>
      </c>
      <c r="F234" s="14"/>
      <c r="G234" s="3"/>
    </row>
    <row r="235" spans="1:7" ht="90" x14ac:dyDescent="0.25">
      <c r="A235" s="60" t="s">
        <v>122</v>
      </c>
      <c r="B235" s="51" t="s">
        <v>690</v>
      </c>
      <c r="C235" s="18" t="s">
        <v>875</v>
      </c>
      <c r="D235" s="24">
        <v>0</v>
      </c>
      <c r="E235" s="24">
        <f>E236+E237+E238+E239+E240</f>
        <v>331.4</v>
      </c>
      <c r="F235" s="14"/>
      <c r="G235" s="3"/>
    </row>
    <row r="236" spans="1:7" ht="105" x14ac:dyDescent="0.25">
      <c r="A236" s="60" t="s">
        <v>123</v>
      </c>
      <c r="B236" s="51" t="s">
        <v>690</v>
      </c>
      <c r="C236" s="18" t="s">
        <v>876</v>
      </c>
      <c r="D236" s="24">
        <v>0</v>
      </c>
      <c r="E236" s="24">
        <v>15.7</v>
      </c>
      <c r="F236" s="14"/>
      <c r="G236" s="3"/>
    </row>
    <row r="237" spans="1:7" ht="120" x14ac:dyDescent="0.25">
      <c r="A237" s="60" t="s">
        <v>124</v>
      </c>
      <c r="B237" s="51" t="s">
        <v>690</v>
      </c>
      <c r="C237" s="18" t="s">
        <v>877</v>
      </c>
      <c r="D237" s="24">
        <v>0</v>
      </c>
      <c r="E237" s="24">
        <v>15.2</v>
      </c>
      <c r="F237" s="14"/>
      <c r="G237" s="3"/>
    </row>
    <row r="238" spans="1:7" ht="94.5" customHeight="1" x14ac:dyDescent="0.25">
      <c r="A238" s="60" t="s">
        <v>125</v>
      </c>
      <c r="B238" s="51" t="s">
        <v>690</v>
      </c>
      <c r="C238" s="18" t="s">
        <v>878</v>
      </c>
      <c r="D238" s="24">
        <v>0</v>
      </c>
      <c r="E238" s="24">
        <v>146.9</v>
      </c>
      <c r="F238" s="14"/>
      <c r="G238" s="3"/>
    </row>
    <row r="239" spans="1:7" ht="122.25" customHeight="1" x14ac:dyDescent="0.25">
      <c r="A239" s="60" t="s">
        <v>126</v>
      </c>
      <c r="B239" s="51" t="s">
        <v>690</v>
      </c>
      <c r="C239" s="18" t="s">
        <v>879</v>
      </c>
      <c r="D239" s="24">
        <v>0</v>
      </c>
      <c r="E239" s="24">
        <v>1</v>
      </c>
      <c r="F239" s="14"/>
      <c r="G239" s="3"/>
    </row>
    <row r="240" spans="1:7" ht="90" x14ac:dyDescent="0.25">
      <c r="A240" s="60" t="s">
        <v>127</v>
      </c>
      <c r="B240" s="51" t="s">
        <v>690</v>
      </c>
      <c r="C240" s="18" t="s">
        <v>880</v>
      </c>
      <c r="D240" s="24">
        <v>0</v>
      </c>
      <c r="E240" s="24">
        <v>152.6</v>
      </c>
      <c r="F240" s="14"/>
      <c r="G240" s="3"/>
    </row>
    <row r="241" spans="1:7" ht="75" x14ac:dyDescent="0.25">
      <c r="A241" s="60" t="s">
        <v>70</v>
      </c>
      <c r="B241" s="51" t="s">
        <v>690</v>
      </c>
      <c r="C241" s="18" t="s">
        <v>822</v>
      </c>
      <c r="D241" s="24">
        <v>0</v>
      </c>
      <c r="E241" s="24">
        <f>E242</f>
        <v>1337.1</v>
      </c>
      <c r="F241" s="14"/>
      <c r="G241" s="3"/>
    </row>
    <row r="242" spans="1:7" ht="105" x14ac:dyDescent="0.25">
      <c r="A242" s="60" t="s">
        <v>128</v>
      </c>
      <c r="B242" s="51" t="s">
        <v>690</v>
      </c>
      <c r="C242" s="18" t="s">
        <v>881</v>
      </c>
      <c r="D242" s="24">
        <v>0</v>
      </c>
      <c r="E242" s="24">
        <f>E243+E244++E245+E246+E247+E248+E249</f>
        <v>1337.1</v>
      </c>
      <c r="F242" s="14"/>
      <c r="G242" s="3"/>
    </row>
    <row r="243" spans="1:7" ht="165" x14ac:dyDescent="0.25">
      <c r="A243" s="60" t="s">
        <v>129</v>
      </c>
      <c r="B243" s="51" t="s">
        <v>690</v>
      </c>
      <c r="C243" s="18" t="s">
        <v>882</v>
      </c>
      <c r="D243" s="24">
        <v>0</v>
      </c>
      <c r="E243" s="24">
        <v>13.5</v>
      </c>
      <c r="F243" s="14"/>
      <c r="G243" s="3"/>
    </row>
    <row r="244" spans="1:7" ht="135" x14ac:dyDescent="0.25">
      <c r="A244" s="60" t="s">
        <v>130</v>
      </c>
      <c r="B244" s="51" t="s">
        <v>690</v>
      </c>
      <c r="C244" s="18" t="s">
        <v>883</v>
      </c>
      <c r="D244" s="24">
        <v>0</v>
      </c>
      <c r="E244" s="24">
        <v>2</v>
      </c>
      <c r="F244" s="14"/>
      <c r="G244" s="3"/>
    </row>
    <row r="245" spans="1:7" ht="135" x14ac:dyDescent="0.25">
      <c r="A245" s="60" t="s">
        <v>131</v>
      </c>
      <c r="B245" s="51" t="s">
        <v>690</v>
      </c>
      <c r="C245" s="18" t="s">
        <v>884</v>
      </c>
      <c r="D245" s="24">
        <v>0</v>
      </c>
      <c r="E245" s="24">
        <v>381.5</v>
      </c>
      <c r="F245" s="14"/>
      <c r="G245" s="3"/>
    </row>
    <row r="246" spans="1:7" ht="135" x14ac:dyDescent="0.25">
      <c r="A246" s="60" t="s">
        <v>132</v>
      </c>
      <c r="B246" s="51" t="s">
        <v>690</v>
      </c>
      <c r="C246" s="18" t="s">
        <v>885</v>
      </c>
      <c r="D246" s="24">
        <v>0</v>
      </c>
      <c r="E246" s="24">
        <v>401.6</v>
      </c>
      <c r="F246" s="14"/>
      <c r="G246" s="3"/>
    </row>
    <row r="247" spans="1:7" ht="135" x14ac:dyDescent="0.25">
      <c r="A247" s="60" t="s">
        <v>133</v>
      </c>
      <c r="B247" s="51" t="s">
        <v>690</v>
      </c>
      <c r="C247" s="18" t="s">
        <v>886</v>
      </c>
      <c r="D247" s="24">
        <v>0</v>
      </c>
      <c r="E247" s="24">
        <v>1.5</v>
      </c>
      <c r="F247" s="14"/>
      <c r="G247" s="3"/>
    </row>
    <row r="248" spans="1:7" ht="122.25" customHeight="1" x14ac:dyDescent="0.25">
      <c r="A248" s="60" t="s">
        <v>134</v>
      </c>
      <c r="B248" s="51" t="s">
        <v>690</v>
      </c>
      <c r="C248" s="18" t="s">
        <v>887</v>
      </c>
      <c r="D248" s="24">
        <v>0</v>
      </c>
      <c r="E248" s="24">
        <v>523.5</v>
      </c>
      <c r="F248" s="14"/>
      <c r="G248" s="3"/>
    </row>
    <row r="249" spans="1:7" ht="105" x14ac:dyDescent="0.25">
      <c r="A249" s="60" t="s">
        <v>135</v>
      </c>
      <c r="B249" s="51" t="s">
        <v>690</v>
      </c>
      <c r="C249" s="18" t="s">
        <v>888</v>
      </c>
      <c r="D249" s="24">
        <v>0</v>
      </c>
      <c r="E249" s="24">
        <v>13.5</v>
      </c>
      <c r="F249" s="14"/>
      <c r="G249" s="3"/>
    </row>
    <row r="250" spans="1:7" ht="61.5" customHeight="1" x14ac:dyDescent="0.25">
      <c r="A250" s="60" t="s">
        <v>72</v>
      </c>
      <c r="B250" s="51" t="s">
        <v>690</v>
      </c>
      <c r="C250" s="18" t="s">
        <v>824</v>
      </c>
      <c r="D250" s="24">
        <v>0</v>
      </c>
      <c r="E250" s="24">
        <f>E251</f>
        <v>1</v>
      </c>
      <c r="F250" s="14"/>
      <c r="G250" s="3"/>
    </row>
    <row r="251" spans="1:7" ht="93.75" customHeight="1" x14ac:dyDescent="0.25">
      <c r="A251" s="60" t="s">
        <v>136</v>
      </c>
      <c r="B251" s="51" t="s">
        <v>690</v>
      </c>
      <c r="C251" s="18" t="s">
        <v>889</v>
      </c>
      <c r="D251" s="24">
        <v>0</v>
      </c>
      <c r="E251" s="24">
        <f>E252</f>
        <v>1</v>
      </c>
      <c r="F251" s="14"/>
      <c r="G251" s="3"/>
    </row>
    <row r="252" spans="1:7" ht="93" customHeight="1" x14ac:dyDescent="0.25">
      <c r="A252" s="60" t="s">
        <v>137</v>
      </c>
      <c r="B252" s="51" t="s">
        <v>690</v>
      </c>
      <c r="C252" s="18" t="s">
        <v>890</v>
      </c>
      <c r="D252" s="24">
        <v>0</v>
      </c>
      <c r="E252" s="24">
        <v>1</v>
      </c>
      <c r="F252" s="14"/>
      <c r="G252" s="3"/>
    </row>
    <row r="253" spans="1:7" ht="61.5" customHeight="1" x14ac:dyDescent="0.25">
      <c r="A253" s="60" t="s">
        <v>138</v>
      </c>
      <c r="B253" s="51" t="s">
        <v>690</v>
      </c>
      <c r="C253" s="18" t="s">
        <v>891</v>
      </c>
      <c r="D253" s="24">
        <v>0</v>
      </c>
      <c r="E253" s="24">
        <f>E254</f>
        <v>14.7</v>
      </c>
      <c r="F253" s="14"/>
      <c r="G253" s="3"/>
    </row>
    <row r="254" spans="1:7" ht="96" customHeight="1" x14ac:dyDescent="0.25">
      <c r="A254" s="60" t="s">
        <v>139</v>
      </c>
      <c r="B254" s="51" t="s">
        <v>690</v>
      </c>
      <c r="C254" s="18" t="s">
        <v>892</v>
      </c>
      <c r="D254" s="24">
        <v>0</v>
      </c>
      <c r="E254" s="24">
        <f>E255+E256+E257</f>
        <v>14.7</v>
      </c>
      <c r="F254" s="14"/>
      <c r="G254" s="3"/>
    </row>
    <row r="255" spans="1:7" ht="120" x14ac:dyDescent="0.25">
      <c r="A255" s="60" t="s">
        <v>140</v>
      </c>
      <c r="B255" s="51" t="s">
        <v>690</v>
      </c>
      <c r="C255" s="18" t="s">
        <v>893</v>
      </c>
      <c r="D255" s="24">
        <v>0</v>
      </c>
      <c r="E255" s="24">
        <v>0.2</v>
      </c>
      <c r="F255" s="14"/>
      <c r="G255" s="3"/>
    </row>
    <row r="256" spans="1:7" ht="150" x14ac:dyDescent="0.25">
      <c r="A256" s="60" t="s">
        <v>141</v>
      </c>
      <c r="B256" s="51" t="s">
        <v>690</v>
      </c>
      <c r="C256" s="18" t="s">
        <v>894</v>
      </c>
      <c r="D256" s="24">
        <v>0</v>
      </c>
      <c r="E256" s="24">
        <v>10</v>
      </c>
      <c r="F256" s="14"/>
      <c r="G256" s="3"/>
    </row>
    <row r="257" spans="1:7" ht="93.75" customHeight="1" x14ac:dyDescent="0.25">
      <c r="A257" s="60" t="s">
        <v>142</v>
      </c>
      <c r="B257" s="51" t="s">
        <v>690</v>
      </c>
      <c r="C257" s="18" t="s">
        <v>895</v>
      </c>
      <c r="D257" s="24">
        <v>0</v>
      </c>
      <c r="E257" s="24">
        <v>4.5</v>
      </c>
      <c r="F257" s="14"/>
      <c r="G257" s="3"/>
    </row>
    <row r="258" spans="1:7" ht="60" x14ac:dyDescent="0.25">
      <c r="A258" s="60" t="s">
        <v>143</v>
      </c>
      <c r="B258" s="51" t="s">
        <v>690</v>
      </c>
      <c r="C258" s="18" t="s">
        <v>896</v>
      </c>
      <c r="D258" s="24">
        <f>D259</f>
        <v>1</v>
      </c>
      <c r="E258" s="24">
        <f>E259</f>
        <v>2.5</v>
      </c>
      <c r="F258" s="14">
        <f>E258/D258*100</f>
        <v>250</v>
      </c>
      <c r="G258" s="3"/>
    </row>
    <row r="259" spans="1:7" ht="90" x14ac:dyDescent="0.25">
      <c r="A259" s="60" t="s">
        <v>144</v>
      </c>
      <c r="B259" s="51" t="s">
        <v>690</v>
      </c>
      <c r="C259" s="18" t="s">
        <v>897</v>
      </c>
      <c r="D259" s="24">
        <f>D260</f>
        <v>1</v>
      </c>
      <c r="E259" s="24">
        <f>E260</f>
        <v>2.5</v>
      </c>
      <c r="F259" s="14">
        <f>E259/D259*100</f>
        <v>250</v>
      </c>
      <c r="G259" s="3"/>
    </row>
    <row r="260" spans="1:7" ht="90" x14ac:dyDescent="0.25">
      <c r="A260" s="60" t="s">
        <v>145</v>
      </c>
      <c r="B260" s="51" t="s">
        <v>690</v>
      </c>
      <c r="C260" s="18" t="s">
        <v>898</v>
      </c>
      <c r="D260" s="24">
        <v>1</v>
      </c>
      <c r="E260" s="24">
        <v>2.5</v>
      </c>
      <c r="F260" s="14">
        <f>E260/D260*100</f>
        <v>250</v>
      </c>
      <c r="G260" s="3"/>
    </row>
    <row r="261" spans="1:7" ht="60" x14ac:dyDescent="0.25">
      <c r="A261" s="60" t="s">
        <v>107</v>
      </c>
      <c r="B261" s="51" t="s">
        <v>690</v>
      </c>
      <c r="C261" s="18" t="s">
        <v>860</v>
      </c>
      <c r="D261" s="24">
        <f>D262</f>
        <v>62</v>
      </c>
      <c r="E261" s="24">
        <f>E262</f>
        <v>95.199999999999989</v>
      </c>
      <c r="F261" s="14">
        <f>E261/D261*100</f>
        <v>153.54838709677418</v>
      </c>
      <c r="G261" s="3"/>
    </row>
    <row r="262" spans="1:7" ht="90" x14ac:dyDescent="0.25">
      <c r="A262" s="60" t="s">
        <v>146</v>
      </c>
      <c r="B262" s="51" t="s">
        <v>690</v>
      </c>
      <c r="C262" s="18" t="s">
        <v>899</v>
      </c>
      <c r="D262" s="24">
        <v>62</v>
      </c>
      <c r="E262" s="24">
        <f>E263+E264</f>
        <v>95.199999999999989</v>
      </c>
      <c r="F262" s="14">
        <f>E262/D262*100</f>
        <v>153.54838709677418</v>
      </c>
      <c r="G262" s="3"/>
    </row>
    <row r="263" spans="1:7" ht="135" x14ac:dyDescent="0.25">
      <c r="A263" s="60" t="s">
        <v>147</v>
      </c>
      <c r="B263" s="51" t="s">
        <v>690</v>
      </c>
      <c r="C263" s="18" t="s">
        <v>900</v>
      </c>
      <c r="D263" s="24">
        <v>0</v>
      </c>
      <c r="E263" s="24">
        <v>0.1</v>
      </c>
      <c r="F263" s="14"/>
      <c r="G263" s="3"/>
    </row>
    <row r="264" spans="1:7" ht="90" x14ac:dyDescent="0.25">
      <c r="A264" s="60" t="s">
        <v>148</v>
      </c>
      <c r="B264" s="51" t="s">
        <v>690</v>
      </c>
      <c r="C264" s="18" t="s">
        <v>901</v>
      </c>
      <c r="D264" s="24">
        <v>62</v>
      </c>
      <c r="E264" s="24">
        <v>95.1</v>
      </c>
      <c r="F264" s="14">
        <f>E264/D264*100</f>
        <v>153.38709677419354</v>
      </c>
      <c r="G264" s="3"/>
    </row>
    <row r="265" spans="1:7" ht="78.75" customHeight="1" x14ac:dyDescent="0.25">
      <c r="A265" s="60" t="s">
        <v>48</v>
      </c>
      <c r="B265" s="51" t="s">
        <v>690</v>
      </c>
      <c r="C265" s="18" t="s">
        <v>799</v>
      </c>
      <c r="D265" s="24">
        <f>D266</f>
        <v>51</v>
      </c>
      <c r="E265" s="24">
        <f>E266</f>
        <v>2245.6999999999998</v>
      </c>
      <c r="F265" s="14">
        <f>E265/D265*100</f>
        <v>4403.333333333333</v>
      </c>
      <c r="G265" s="3"/>
    </row>
    <row r="266" spans="1:7" ht="109.5" customHeight="1" x14ac:dyDescent="0.25">
      <c r="A266" s="60" t="s">
        <v>149</v>
      </c>
      <c r="B266" s="51" t="s">
        <v>690</v>
      </c>
      <c r="C266" s="18" t="s">
        <v>902</v>
      </c>
      <c r="D266" s="24">
        <v>51</v>
      </c>
      <c r="E266" s="24">
        <f>E267+E268+E269+E270+E271+E272+E273+E274+E275</f>
        <v>2245.6999999999998</v>
      </c>
      <c r="F266" s="14">
        <f>E266/D266*100</f>
        <v>4403.333333333333</v>
      </c>
      <c r="G266" s="3"/>
    </row>
    <row r="267" spans="1:7" ht="138" customHeight="1" x14ac:dyDescent="0.25">
      <c r="A267" s="60" t="s">
        <v>150</v>
      </c>
      <c r="B267" s="51" t="s">
        <v>690</v>
      </c>
      <c r="C267" s="18" t="s">
        <v>903</v>
      </c>
      <c r="D267" s="24">
        <v>1.5</v>
      </c>
      <c r="E267" s="24">
        <v>203</v>
      </c>
      <c r="F267" s="14">
        <f>E267/D267*100</f>
        <v>13533.333333333334</v>
      </c>
      <c r="G267" s="3"/>
    </row>
    <row r="268" spans="1:7" ht="168.75" customHeight="1" x14ac:dyDescent="0.25">
      <c r="A268" s="60" t="s">
        <v>151</v>
      </c>
      <c r="B268" s="51" t="s">
        <v>690</v>
      </c>
      <c r="C268" s="18" t="s">
        <v>904</v>
      </c>
      <c r="D268" s="24">
        <v>0</v>
      </c>
      <c r="E268" s="24">
        <v>0.7</v>
      </c>
      <c r="F268" s="14"/>
      <c r="G268" s="3"/>
    </row>
    <row r="269" spans="1:7" ht="135" x14ac:dyDescent="0.25">
      <c r="A269" s="60" t="s">
        <v>152</v>
      </c>
      <c r="B269" s="51" t="s">
        <v>690</v>
      </c>
      <c r="C269" s="18" t="s">
        <v>905</v>
      </c>
      <c r="D269" s="24">
        <v>11.3</v>
      </c>
      <c r="E269" s="24">
        <v>615.29999999999995</v>
      </c>
      <c r="F269" s="14">
        <f>E269/D269*100</f>
        <v>5445.1327433628312</v>
      </c>
      <c r="G269" s="3"/>
    </row>
    <row r="270" spans="1:7" ht="123.75" customHeight="1" x14ac:dyDescent="0.25">
      <c r="A270" s="60" t="s">
        <v>153</v>
      </c>
      <c r="B270" s="51" t="s">
        <v>690</v>
      </c>
      <c r="C270" s="18" t="s">
        <v>906</v>
      </c>
      <c r="D270" s="24">
        <v>0</v>
      </c>
      <c r="E270" s="24">
        <v>4.8</v>
      </c>
      <c r="F270" s="14"/>
      <c r="G270" s="3"/>
    </row>
    <row r="271" spans="1:7" ht="135" x14ac:dyDescent="0.25">
      <c r="A271" s="60" t="s">
        <v>154</v>
      </c>
      <c r="B271" s="51" t="s">
        <v>690</v>
      </c>
      <c r="C271" s="18" t="s">
        <v>907</v>
      </c>
      <c r="D271" s="24">
        <v>0</v>
      </c>
      <c r="E271" s="24">
        <v>74.400000000000006</v>
      </c>
      <c r="F271" s="14"/>
      <c r="G271" s="3"/>
    </row>
    <row r="272" spans="1:7" ht="165" x14ac:dyDescent="0.25">
      <c r="A272" s="60" t="s">
        <v>155</v>
      </c>
      <c r="B272" s="51" t="s">
        <v>690</v>
      </c>
      <c r="C272" s="18" t="s">
        <v>908</v>
      </c>
      <c r="D272" s="24">
        <v>0</v>
      </c>
      <c r="E272" s="24">
        <v>0.3</v>
      </c>
      <c r="F272" s="14"/>
      <c r="G272" s="3"/>
    </row>
    <row r="273" spans="1:7" ht="150" x14ac:dyDescent="0.25">
      <c r="A273" s="60" t="s">
        <v>156</v>
      </c>
      <c r="B273" s="51" t="s">
        <v>690</v>
      </c>
      <c r="C273" s="18" t="s">
        <v>909</v>
      </c>
      <c r="D273" s="24">
        <v>10.199999999999999</v>
      </c>
      <c r="E273" s="24">
        <v>659.8</v>
      </c>
      <c r="F273" s="14">
        <f t="shared" ref="F273:F281" si="17">E273/D273*100</f>
        <v>6468.6274509803925</v>
      </c>
      <c r="G273" s="3"/>
    </row>
    <row r="274" spans="1:7" ht="139.5" customHeight="1" x14ac:dyDescent="0.25">
      <c r="A274" s="60" t="s">
        <v>157</v>
      </c>
      <c r="B274" s="51" t="s">
        <v>690</v>
      </c>
      <c r="C274" s="18" t="s">
        <v>910</v>
      </c>
      <c r="D274" s="24">
        <v>3</v>
      </c>
      <c r="E274" s="24">
        <v>0.5</v>
      </c>
      <c r="F274" s="14">
        <f t="shared" si="17"/>
        <v>16.666666666666664</v>
      </c>
      <c r="G274" s="3"/>
    </row>
    <row r="275" spans="1:7" ht="111.75" customHeight="1" x14ac:dyDescent="0.25">
      <c r="A275" s="60" t="s">
        <v>158</v>
      </c>
      <c r="B275" s="51" t="s">
        <v>690</v>
      </c>
      <c r="C275" s="18" t="s">
        <v>911</v>
      </c>
      <c r="D275" s="24">
        <v>25</v>
      </c>
      <c r="E275" s="24">
        <v>686.9</v>
      </c>
      <c r="F275" s="14">
        <f t="shared" si="17"/>
        <v>2747.6</v>
      </c>
      <c r="G275" s="3"/>
    </row>
    <row r="276" spans="1:7" ht="75" x14ac:dyDescent="0.25">
      <c r="A276" s="60" t="s">
        <v>50</v>
      </c>
      <c r="B276" s="51" t="s">
        <v>690</v>
      </c>
      <c r="C276" s="18" t="s">
        <v>801</v>
      </c>
      <c r="D276" s="24">
        <f>D277</f>
        <v>10</v>
      </c>
      <c r="E276" s="24">
        <f>E277</f>
        <v>754.2</v>
      </c>
      <c r="F276" s="14">
        <f t="shared" si="17"/>
        <v>7542</v>
      </c>
      <c r="G276" s="3"/>
    </row>
    <row r="277" spans="1:7" ht="135" x14ac:dyDescent="0.25">
      <c r="A277" s="60" t="s">
        <v>159</v>
      </c>
      <c r="B277" s="51" t="s">
        <v>690</v>
      </c>
      <c r="C277" s="18" t="s">
        <v>912</v>
      </c>
      <c r="D277" s="24">
        <f>D278+D279+D280+D281</f>
        <v>10</v>
      </c>
      <c r="E277" s="24">
        <f>E278+E279+E280+E281</f>
        <v>754.2</v>
      </c>
      <c r="F277" s="14">
        <f t="shared" si="17"/>
        <v>7542</v>
      </c>
      <c r="G277" s="3"/>
    </row>
    <row r="278" spans="1:7" ht="152.25" customHeight="1" x14ac:dyDescent="0.25">
      <c r="A278" s="60" t="s">
        <v>160</v>
      </c>
      <c r="B278" s="51" t="s">
        <v>690</v>
      </c>
      <c r="C278" s="18" t="s">
        <v>913</v>
      </c>
      <c r="D278" s="24">
        <v>0.2</v>
      </c>
      <c r="E278" s="24">
        <v>8.3000000000000007</v>
      </c>
      <c r="F278" s="14">
        <f t="shared" si="17"/>
        <v>4150</v>
      </c>
      <c r="G278" s="3"/>
    </row>
    <row r="279" spans="1:7" ht="165" x14ac:dyDescent="0.25">
      <c r="A279" s="60" t="s">
        <v>161</v>
      </c>
      <c r="B279" s="51" t="s">
        <v>690</v>
      </c>
      <c r="C279" s="18" t="s">
        <v>914</v>
      </c>
      <c r="D279" s="24">
        <v>1.8</v>
      </c>
      <c r="E279" s="24">
        <v>86.4</v>
      </c>
      <c r="F279" s="14">
        <f t="shared" si="17"/>
        <v>4800</v>
      </c>
      <c r="G279" s="3"/>
    </row>
    <row r="280" spans="1:7" ht="215.25" customHeight="1" x14ac:dyDescent="0.25">
      <c r="A280" s="60" t="s">
        <v>1480</v>
      </c>
      <c r="B280" s="51" t="s">
        <v>690</v>
      </c>
      <c r="C280" s="18" t="s">
        <v>915</v>
      </c>
      <c r="D280" s="24">
        <v>3.7</v>
      </c>
      <c r="E280" s="24">
        <v>408.5</v>
      </c>
      <c r="F280" s="14">
        <f t="shared" si="17"/>
        <v>11040.54054054054</v>
      </c>
      <c r="G280" s="3"/>
    </row>
    <row r="281" spans="1:7" ht="135" x14ac:dyDescent="0.25">
      <c r="A281" s="60" t="s">
        <v>1481</v>
      </c>
      <c r="B281" s="51" t="s">
        <v>690</v>
      </c>
      <c r="C281" s="18" t="s">
        <v>916</v>
      </c>
      <c r="D281" s="24">
        <v>4.3</v>
      </c>
      <c r="E281" s="24">
        <v>251</v>
      </c>
      <c r="F281" s="14">
        <f t="shared" si="17"/>
        <v>5837.2093023255811</v>
      </c>
      <c r="G281" s="3"/>
    </row>
    <row r="282" spans="1:7" ht="75" x14ac:dyDescent="0.25">
      <c r="A282" s="60" t="s">
        <v>162</v>
      </c>
      <c r="B282" s="51" t="s">
        <v>690</v>
      </c>
      <c r="C282" s="18" t="s">
        <v>917</v>
      </c>
      <c r="D282" s="24"/>
      <c r="E282" s="24">
        <f>E283</f>
        <v>2</v>
      </c>
      <c r="F282" s="14"/>
      <c r="G282" s="3"/>
    </row>
    <row r="283" spans="1:7" ht="93" customHeight="1" x14ac:dyDescent="0.25">
      <c r="A283" s="60" t="s">
        <v>163</v>
      </c>
      <c r="B283" s="51" t="s">
        <v>690</v>
      </c>
      <c r="C283" s="18" t="s">
        <v>918</v>
      </c>
      <c r="D283" s="24"/>
      <c r="E283" s="24">
        <v>2</v>
      </c>
      <c r="F283" s="14"/>
      <c r="G283" s="3"/>
    </row>
    <row r="284" spans="1:7" ht="75" x14ac:dyDescent="0.25">
      <c r="A284" s="60" t="s">
        <v>164</v>
      </c>
      <c r="B284" s="51" t="s">
        <v>690</v>
      </c>
      <c r="C284" s="18" t="s">
        <v>919</v>
      </c>
      <c r="D284" s="24"/>
      <c r="E284" s="24">
        <f>E285</f>
        <v>128.80000000000001</v>
      </c>
      <c r="F284" s="14"/>
      <c r="G284" s="3"/>
    </row>
    <row r="285" spans="1:7" ht="105" x14ac:dyDescent="0.25">
      <c r="A285" s="60" t="s">
        <v>165</v>
      </c>
      <c r="B285" s="51" t="s">
        <v>690</v>
      </c>
      <c r="C285" s="18" t="s">
        <v>920</v>
      </c>
      <c r="D285" s="24"/>
      <c r="E285" s="24">
        <f>E286+E287+E288</f>
        <v>128.80000000000001</v>
      </c>
      <c r="F285" s="14"/>
      <c r="G285" s="3"/>
    </row>
    <row r="286" spans="1:7" ht="150" x14ac:dyDescent="0.25">
      <c r="A286" s="60" t="s">
        <v>166</v>
      </c>
      <c r="B286" s="51" t="s">
        <v>690</v>
      </c>
      <c r="C286" s="18" t="s">
        <v>921</v>
      </c>
      <c r="D286" s="24"/>
      <c r="E286" s="24">
        <v>62.5</v>
      </c>
      <c r="F286" s="14"/>
      <c r="G286" s="3"/>
    </row>
    <row r="287" spans="1:7" ht="180" x14ac:dyDescent="0.25">
      <c r="A287" s="60" t="s">
        <v>167</v>
      </c>
      <c r="B287" s="51" t="s">
        <v>690</v>
      </c>
      <c r="C287" s="18" t="s">
        <v>922</v>
      </c>
      <c r="D287" s="24"/>
      <c r="E287" s="24">
        <v>33.299999999999997</v>
      </c>
      <c r="F287" s="14"/>
      <c r="G287" s="3"/>
    </row>
    <row r="288" spans="1:7" ht="105" x14ac:dyDescent="0.25">
      <c r="A288" s="60" t="s">
        <v>168</v>
      </c>
      <c r="B288" s="51" t="s">
        <v>690</v>
      </c>
      <c r="C288" s="18" t="s">
        <v>923</v>
      </c>
      <c r="D288" s="24"/>
      <c r="E288" s="24">
        <v>33</v>
      </c>
      <c r="F288" s="14"/>
      <c r="G288" s="3"/>
    </row>
    <row r="289" spans="1:7" ht="105" x14ac:dyDescent="0.25">
      <c r="A289" s="60" t="s">
        <v>169</v>
      </c>
      <c r="B289" s="51" t="s">
        <v>690</v>
      </c>
      <c r="C289" s="18" t="s">
        <v>924</v>
      </c>
      <c r="D289" s="24"/>
      <c r="E289" s="24">
        <f>E290</f>
        <v>0.5</v>
      </c>
      <c r="F289" s="14"/>
      <c r="G289" s="3"/>
    </row>
    <row r="290" spans="1:7" ht="135" x14ac:dyDescent="0.25">
      <c r="A290" s="60" t="s">
        <v>170</v>
      </c>
      <c r="B290" s="51" t="s">
        <v>690</v>
      </c>
      <c r="C290" s="18" t="s">
        <v>925</v>
      </c>
      <c r="D290" s="24"/>
      <c r="E290" s="24">
        <v>0.5</v>
      </c>
      <c r="F290" s="14"/>
      <c r="G290" s="3"/>
    </row>
    <row r="291" spans="1:7" ht="60" x14ac:dyDescent="0.25">
      <c r="A291" s="60" t="s">
        <v>74</v>
      </c>
      <c r="B291" s="51" t="s">
        <v>690</v>
      </c>
      <c r="C291" s="18" t="s">
        <v>826</v>
      </c>
      <c r="D291" s="24">
        <f>D292</f>
        <v>2191</v>
      </c>
      <c r="E291" s="24">
        <f>E292</f>
        <v>3593.5</v>
      </c>
      <c r="F291" s="14">
        <f t="shared" ref="F291:F296" si="18">E291/D291*100</f>
        <v>164.01186672752169</v>
      </c>
      <c r="G291" s="3"/>
    </row>
    <row r="292" spans="1:7" ht="90" x14ac:dyDescent="0.25">
      <c r="A292" s="60" t="s">
        <v>171</v>
      </c>
      <c r="B292" s="51" t="s">
        <v>690</v>
      </c>
      <c r="C292" s="18" t="s">
        <v>926</v>
      </c>
      <c r="D292" s="24">
        <f>D293+D294+D295+D296+D297+D298+D299+D300+D301+D302</f>
        <v>2191</v>
      </c>
      <c r="E292" s="24">
        <f>E293+E294+E295+E296+E297+E298+E299+E300+E301+E302</f>
        <v>3593.5</v>
      </c>
      <c r="F292" s="14">
        <f t="shared" si="18"/>
        <v>164.01186672752169</v>
      </c>
      <c r="G292" s="3"/>
    </row>
    <row r="293" spans="1:7" ht="194.25" customHeight="1" x14ac:dyDescent="0.25">
      <c r="A293" s="60" t="s">
        <v>172</v>
      </c>
      <c r="B293" s="51" t="s">
        <v>690</v>
      </c>
      <c r="C293" s="18" t="s">
        <v>927</v>
      </c>
      <c r="D293" s="24">
        <v>1970</v>
      </c>
      <c r="E293" s="24">
        <v>1926.2</v>
      </c>
      <c r="F293" s="14">
        <f t="shared" si="18"/>
        <v>97.776649746192902</v>
      </c>
      <c r="G293" s="3"/>
    </row>
    <row r="294" spans="1:7" ht="105" x14ac:dyDescent="0.25">
      <c r="A294" s="60" t="s">
        <v>173</v>
      </c>
      <c r="B294" s="51" t="s">
        <v>690</v>
      </c>
      <c r="C294" s="18" t="s">
        <v>928</v>
      </c>
      <c r="D294" s="24">
        <v>22</v>
      </c>
      <c r="E294" s="24">
        <v>18.600000000000001</v>
      </c>
      <c r="F294" s="14">
        <f t="shared" si="18"/>
        <v>84.545454545454561</v>
      </c>
      <c r="G294" s="3"/>
    </row>
    <row r="295" spans="1:7" ht="137.25" customHeight="1" x14ac:dyDescent="0.25">
      <c r="A295" s="60" t="s">
        <v>174</v>
      </c>
      <c r="B295" s="51" t="s">
        <v>690</v>
      </c>
      <c r="C295" s="18" t="s">
        <v>929</v>
      </c>
      <c r="D295" s="24">
        <v>22</v>
      </c>
      <c r="E295" s="24">
        <v>23.6</v>
      </c>
      <c r="F295" s="14">
        <f t="shared" si="18"/>
        <v>107.27272727272728</v>
      </c>
      <c r="G295" s="3"/>
    </row>
    <row r="296" spans="1:7" ht="105" x14ac:dyDescent="0.25">
      <c r="A296" s="60" t="s">
        <v>175</v>
      </c>
      <c r="B296" s="51" t="s">
        <v>690</v>
      </c>
      <c r="C296" s="18" t="s">
        <v>930</v>
      </c>
      <c r="D296" s="24">
        <v>22</v>
      </c>
      <c r="E296" s="24">
        <v>163.1</v>
      </c>
      <c r="F296" s="14">
        <f t="shared" si="18"/>
        <v>741.36363636363626</v>
      </c>
      <c r="G296" s="3"/>
    </row>
    <row r="297" spans="1:7" ht="117.75" customHeight="1" x14ac:dyDescent="0.25">
      <c r="A297" s="60" t="s">
        <v>176</v>
      </c>
      <c r="B297" s="51" t="s">
        <v>690</v>
      </c>
      <c r="C297" s="18" t="s">
        <v>931</v>
      </c>
      <c r="D297" s="24">
        <v>43</v>
      </c>
      <c r="E297" s="24"/>
      <c r="F297" s="14"/>
      <c r="G297" s="3"/>
    </row>
    <row r="298" spans="1:7" ht="110.25" customHeight="1" x14ac:dyDescent="0.25">
      <c r="A298" s="60" t="s">
        <v>177</v>
      </c>
      <c r="B298" s="51" t="s">
        <v>690</v>
      </c>
      <c r="C298" s="18" t="s">
        <v>932</v>
      </c>
      <c r="D298" s="24"/>
      <c r="E298" s="24">
        <v>1160</v>
      </c>
      <c r="F298" s="14"/>
      <c r="G298" s="3"/>
    </row>
    <row r="299" spans="1:7" ht="151.5" customHeight="1" x14ac:dyDescent="0.25">
      <c r="A299" s="60" t="s">
        <v>178</v>
      </c>
      <c r="B299" s="51" t="s">
        <v>690</v>
      </c>
      <c r="C299" s="18" t="s">
        <v>933</v>
      </c>
      <c r="D299" s="24">
        <v>43</v>
      </c>
      <c r="E299" s="24">
        <v>182.5</v>
      </c>
      <c r="F299" s="14">
        <f>E299/D299*100</f>
        <v>424.41860465116281</v>
      </c>
      <c r="G299" s="3"/>
    </row>
    <row r="300" spans="1:7" ht="123.75" customHeight="1" x14ac:dyDescent="0.25">
      <c r="A300" s="60" t="s">
        <v>179</v>
      </c>
      <c r="B300" s="51" t="s">
        <v>690</v>
      </c>
      <c r="C300" s="18" t="s">
        <v>934</v>
      </c>
      <c r="D300" s="24"/>
      <c r="E300" s="24">
        <v>1.5</v>
      </c>
      <c r="F300" s="14"/>
      <c r="G300" s="3"/>
    </row>
    <row r="301" spans="1:7" ht="180" x14ac:dyDescent="0.25">
      <c r="A301" s="60" t="s">
        <v>180</v>
      </c>
      <c r="B301" s="51" t="s">
        <v>690</v>
      </c>
      <c r="C301" s="18" t="s">
        <v>935</v>
      </c>
      <c r="D301" s="24">
        <v>43</v>
      </c>
      <c r="E301" s="24">
        <v>39.1</v>
      </c>
      <c r="F301" s="14">
        <f>E301/D301*100</f>
        <v>90.930232558139537</v>
      </c>
      <c r="G301" s="3"/>
    </row>
    <row r="302" spans="1:7" ht="90" x14ac:dyDescent="0.25">
      <c r="A302" s="60" t="s">
        <v>181</v>
      </c>
      <c r="B302" s="51" t="s">
        <v>690</v>
      </c>
      <c r="C302" s="18" t="s">
        <v>936</v>
      </c>
      <c r="D302" s="24">
        <v>26</v>
      </c>
      <c r="E302" s="24">
        <v>78.900000000000006</v>
      </c>
      <c r="F302" s="14">
        <f>E302/D302*100</f>
        <v>303.46153846153851</v>
      </c>
      <c r="G302" s="3"/>
    </row>
    <row r="303" spans="1:7" ht="75" x14ac:dyDescent="0.25">
      <c r="A303" s="60" t="s">
        <v>27</v>
      </c>
      <c r="B303" s="51" t="s">
        <v>690</v>
      </c>
      <c r="C303" s="18" t="s">
        <v>777</v>
      </c>
      <c r="D303" s="24">
        <f>D304</f>
        <v>2000</v>
      </c>
      <c r="E303" s="24">
        <f>E304</f>
        <v>2598.6</v>
      </c>
      <c r="F303" s="14">
        <f>E303/D303*100</f>
        <v>129.92999999999998</v>
      </c>
      <c r="G303" s="3"/>
    </row>
    <row r="304" spans="1:7" ht="105" x14ac:dyDescent="0.25">
      <c r="A304" s="60" t="s">
        <v>182</v>
      </c>
      <c r="B304" s="51" t="s">
        <v>690</v>
      </c>
      <c r="C304" s="18" t="s">
        <v>937</v>
      </c>
      <c r="D304" s="24">
        <f>D305+D306+D307+D308+D309+D310+D311+D312+D313</f>
        <v>2000</v>
      </c>
      <c r="E304" s="24">
        <f>E305+E306+E307+E308+E309+E310+E311+E312+E313</f>
        <v>2598.6</v>
      </c>
      <c r="F304" s="14">
        <f>E304/D304*100</f>
        <v>129.92999999999998</v>
      </c>
      <c r="G304" s="3"/>
    </row>
    <row r="305" spans="1:7" ht="120" x14ac:dyDescent="0.25">
      <c r="A305" s="60" t="s">
        <v>183</v>
      </c>
      <c r="B305" s="51" t="s">
        <v>690</v>
      </c>
      <c r="C305" s="18" t="s">
        <v>938</v>
      </c>
      <c r="D305" s="24">
        <v>40</v>
      </c>
      <c r="E305" s="24">
        <v>0</v>
      </c>
      <c r="F305" s="14"/>
      <c r="G305" s="3"/>
    </row>
    <row r="306" spans="1:7" ht="135" x14ac:dyDescent="0.25">
      <c r="A306" s="60" t="s">
        <v>184</v>
      </c>
      <c r="B306" s="51" t="s">
        <v>690</v>
      </c>
      <c r="C306" s="18" t="s">
        <v>939</v>
      </c>
      <c r="D306" s="24">
        <v>0</v>
      </c>
      <c r="E306" s="24">
        <v>57</v>
      </c>
      <c r="F306" s="14"/>
      <c r="G306" s="3"/>
    </row>
    <row r="307" spans="1:7" ht="126" customHeight="1" x14ac:dyDescent="0.25">
      <c r="A307" s="60" t="s">
        <v>185</v>
      </c>
      <c r="B307" s="51" t="s">
        <v>690</v>
      </c>
      <c r="C307" s="18" t="s">
        <v>940</v>
      </c>
      <c r="D307" s="24">
        <v>0</v>
      </c>
      <c r="E307" s="24">
        <v>17.5</v>
      </c>
      <c r="F307" s="14"/>
      <c r="G307" s="3"/>
    </row>
    <row r="308" spans="1:7" ht="285" x14ac:dyDescent="0.25">
      <c r="A308" s="60" t="s">
        <v>186</v>
      </c>
      <c r="B308" s="51" t="s">
        <v>690</v>
      </c>
      <c r="C308" s="18" t="s">
        <v>941</v>
      </c>
      <c r="D308" s="24">
        <v>0</v>
      </c>
      <c r="E308" s="24">
        <v>116.2</v>
      </c>
      <c r="F308" s="14"/>
      <c r="G308" s="3"/>
    </row>
    <row r="309" spans="1:7" ht="137.25" customHeight="1" x14ac:dyDescent="0.25">
      <c r="A309" s="60" t="s">
        <v>187</v>
      </c>
      <c r="B309" s="51" t="s">
        <v>690</v>
      </c>
      <c r="C309" s="18" t="s">
        <v>942</v>
      </c>
      <c r="D309" s="24">
        <v>0</v>
      </c>
      <c r="E309" s="24">
        <v>0.5</v>
      </c>
      <c r="F309" s="14"/>
      <c r="G309" s="3"/>
    </row>
    <row r="310" spans="1:7" ht="150" x14ac:dyDescent="0.25">
      <c r="A310" s="60" t="s">
        <v>188</v>
      </c>
      <c r="B310" s="51" t="s">
        <v>690</v>
      </c>
      <c r="C310" s="18" t="s">
        <v>943</v>
      </c>
      <c r="D310" s="24">
        <v>0</v>
      </c>
      <c r="E310" s="24">
        <v>109.4</v>
      </c>
      <c r="F310" s="14"/>
      <c r="G310" s="3"/>
    </row>
    <row r="311" spans="1:7" ht="121.5" customHeight="1" x14ac:dyDescent="0.25">
      <c r="A311" s="60" t="s">
        <v>189</v>
      </c>
      <c r="B311" s="51" t="s">
        <v>690</v>
      </c>
      <c r="C311" s="18" t="s">
        <v>944</v>
      </c>
      <c r="D311" s="24">
        <v>40</v>
      </c>
      <c r="E311" s="24">
        <v>0</v>
      </c>
      <c r="F311" s="14"/>
      <c r="G311" s="3"/>
    </row>
    <row r="312" spans="1:7" ht="118.5" customHeight="1" x14ac:dyDescent="0.25">
      <c r="A312" s="60" t="s">
        <v>190</v>
      </c>
      <c r="B312" s="51" t="s">
        <v>690</v>
      </c>
      <c r="C312" s="18" t="s">
        <v>945</v>
      </c>
      <c r="D312" s="24">
        <v>40</v>
      </c>
      <c r="E312" s="24">
        <v>75.5</v>
      </c>
      <c r="F312" s="14">
        <f>E312/D312*100</f>
        <v>188.75</v>
      </c>
      <c r="G312" s="3"/>
    </row>
    <row r="313" spans="1:7" ht="105" x14ac:dyDescent="0.25">
      <c r="A313" s="60" t="s">
        <v>191</v>
      </c>
      <c r="B313" s="51" t="s">
        <v>690</v>
      </c>
      <c r="C313" s="18" t="s">
        <v>946</v>
      </c>
      <c r="D313" s="24">
        <v>1880</v>
      </c>
      <c r="E313" s="24">
        <v>2222.5</v>
      </c>
      <c r="F313" s="14">
        <f>E313/D313*100</f>
        <v>118.21808510638299</v>
      </c>
      <c r="G313" s="3"/>
    </row>
    <row r="314" spans="1:7" ht="120" x14ac:dyDescent="0.25">
      <c r="A314" s="60" t="s">
        <v>16</v>
      </c>
      <c r="B314" s="51" t="s">
        <v>690</v>
      </c>
      <c r="C314" s="18" t="s">
        <v>766</v>
      </c>
      <c r="D314" s="24">
        <v>0</v>
      </c>
      <c r="E314" s="24">
        <f>E315</f>
        <v>2</v>
      </c>
      <c r="F314" s="14"/>
      <c r="G314" s="3"/>
    </row>
    <row r="315" spans="1:7" ht="90" x14ac:dyDescent="0.25">
      <c r="A315" s="60" t="s">
        <v>192</v>
      </c>
      <c r="B315" s="51" t="s">
        <v>690</v>
      </c>
      <c r="C315" s="18" t="s">
        <v>947</v>
      </c>
      <c r="D315" s="24">
        <v>0</v>
      </c>
      <c r="E315" s="24">
        <f>E316</f>
        <v>2</v>
      </c>
      <c r="F315" s="14"/>
      <c r="G315" s="3"/>
    </row>
    <row r="316" spans="1:7" ht="90" x14ac:dyDescent="0.25">
      <c r="A316" s="60" t="s">
        <v>193</v>
      </c>
      <c r="B316" s="51" t="s">
        <v>690</v>
      </c>
      <c r="C316" s="18" t="s">
        <v>948</v>
      </c>
      <c r="D316" s="24">
        <v>0</v>
      </c>
      <c r="E316" s="24">
        <v>2</v>
      </c>
      <c r="F316" s="14"/>
      <c r="G316" s="3"/>
    </row>
    <row r="317" spans="1:7" ht="30" x14ac:dyDescent="0.25">
      <c r="A317" s="60" t="s">
        <v>29</v>
      </c>
      <c r="B317" s="51" t="s">
        <v>690</v>
      </c>
      <c r="C317" s="18" t="s">
        <v>779</v>
      </c>
      <c r="D317" s="24"/>
      <c r="E317" s="24">
        <f>E318</f>
        <v>3.9</v>
      </c>
      <c r="F317" s="14"/>
      <c r="G317" s="3"/>
    </row>
    <row r="318" spans="1:7" ht="45" x14ac:dyDescent="0.25">
      <c r="A318" s="60" t="s">
        <v>194</v>
      </c>
      <c r="B318" s="51" t="s">
        <v>690</v>
      </c>
      <c r="C318" s="18" t="s">
        <v>949</v>
      </c>
      <c r="D318" s="24">
        <v>0</v>
      </c>
      <c r="E318" s="24">
        <f>E319</f>
        <v>3.9</v>
      </c>
      <c r="F318" s="14"/>
      <c r="G318" s="3"/>
    </row>
    <row r="319" spans="1:7" ht="135" x14ac:dyDescent="0.25">
      <c r="A319" s="60" t="s">
        <v>195</v>
      </c>
      <c r="B319" s="51" t="s">
        <v>690</v>
      </c>
      <c r="C319" s="18" t="s">
        <v>950</v>
      </c>
      <c r="D319" s="24">
        <v>0</v>
      </c>
      <c r="E319" s="24">
        <v>3.9</v>
      </c>
      <c r="F319" s="14"/>
      <c r="G319" s="3"/>
    </row>
    <row r="320" spans="1:7" x14ac:dyDescent="0.25">
      <c r="A320" s="60" t="s">
        <v>76</v>
      </c>
      <c r="B320" s="51" t="s">
        <v>690</v>
      </c>
      <c r="C320" s="18" t="s">
        <v>828</v>
      </c>
      <c r="D320" s="24">
        <v>0</v>
      </c>
      <c r="E320" s="24">
        <f>E321</f>
        <v>13.1</v>
      </c>
      <c r="F320" s="14"/>
      <c r="G320" s="3"/>
    </row>
    <row r="321" spans="1:7" x14ac:dyDescent="0.25">
      <c r="A321" s="60" t="s">
        <v>77</v>
      </c>
      <c r="B321" s="51" t="s">
        <v>690</v>
      </c>
      <c r="C321" s="18" t="s">
        <v>829</v>
      </c>
      <c r="D321" s="24">
        <v>0</v>
      </c>
      <c r="E321" s="24">
        <f>E322</f>
        <v>13.1</v>
      </c>
      <c r="F321" s="14"/>
      <c r="G321" s="3"/>
    </row>
    <row r="322" spans="1:7" ht="30" x14ac:dyDescent="0.25">
      <c r="A322" s="60" t="s">
        <v>78</v>
      </c>
      <c r="B322" s="51" t="s">
        <v>690</v>
      </c>
      <c r="C322" s="18" t="s">
        <v>830</v>
      </c>
      <c r="D322" s="24">
        <v>0</v>
      </c>
      <c r="E322" s="24">
        <v>13.1</v>
      </c>
      <c r="F322" s="14"/>
      <c r="G322" s="3"/>
    </row>
    <row r="323" spans="1:7" ht="31.5" x14ac:dyDescent="0.25">
      <c r="A323" s="5" t="s">
        <v>705</v>
      </c>
      <c r="B323" s="53" t="s">
        <v>691</v>
      </c>
      <c r="C323" s="19" t="s">
        <v>669</v>
      </c>
      <c r="D323" s="25">
        <f>SUM(D324+D383)</f>
        <v>369234.10000000003</v>
      </c>
      <c r="E323" s="26">
        <f>SUM(E324+E383)</f>
        <v>396275.20000000001</v>
      </c>
      <c r="F323" s="15">
        <f t="shared" ref="F323:F358" si="19">E323/D323*100</f>
        <v>107.32356518533905</v>
      </c>
      <c r="G323" s="3"/>
    </row>
    <row r="324" spans="1:7" x14ac:dyDescent="0.25">
      <c r="A324" s="60" t="s">
        <v>6</v>
      </c>
      <c r="B324" s="51" t="s">
        <v>691</v>
      </c>
      <c r="C324" s="18" t="s">
        <v>756</v>
      </c>
      <c r="D324" s="23">
        <f>D325+D330+D342+D353+D380</f>
        <v>5645</v>
      </c>
      <c r="E324" s="24">
        <f>E325+E330+E342+E353+E380</f>
        <v>33318.800000000003</v>
      </c>
      <c r="F324" s="14">
        <f t="shared" si="19"/>
        <v>590.23560673162092</v>
      </c>
      <c r="G324" s="3"/>
    </row>
    <row r="325" spans="1:7" x14ac:dyDescent="0.25">
      <c r="A325" s="60" t="s">
        <v>37</v>
      </c>
      <c r="B325" s="51" t="s">
        <v>691</v>
      </c>
      <c r="C325" s="18" t="s">
        <v>787</v>
      </c>
      <c r="D325" s="23">
        <f t="shared" ref="D325:E328" si="20">D326</f>
        <v>357</v>
      </c>
      <c r="E325" s="24">
        <f t="shared" si="20"/>
        <v>391.5</v>
      </c>
      <c r="F325" s="14">
        <f t="shared" si="19"/>
        <v>109.6638655462185</v>
      </c>
      <c r="G325" s="3"/>
    </row>
    <row r="326" spans="1:7" ht="45" x14ac:dyDescent="0.25">
      <c r="A326" s="60" t="s">
        <v>38</v>
      </c>
      <c r="B326" s="51" t="s">
        <v>691</v>
      </c>
      <c r="C326" s="18" t="s">
        <v>788</v>
      </c>
      <c r="D326" s="23">
        <f t="shared" si="20"/>
        <v>357</v>
      </c>
      <c r="E326" s="24">
        <f t="shared" si="20"/>
        <v>391.5</v>
      </c>
      <c r="F326" s="14">
        <f t="shared" si="19"/>
        <v>109.6638655462185</v>
      </c>
      <c r="G326" s="3"/>
    </row>
    <row r="327" spans="1:7" ht="64.5" customHeight="1" x14ac:dyDescent="0.25">
      <c r="A327" s="60" t="s">
        <v>39</v>
      </c>
      <c r="B327" s="51" t="s">
        <v>691</v>
      </c>
      <c r="C327" s="18" t="s">
        <v>789</v>
      </c>
      <c r="D327" s="23">
        <f t="shared" si="20"/>
        <v>357</v>
      </c>
      <c r="E327" s="24">
        <f t="shared" si="20"/>
        <v>391.5</v>
      </c>
      <c r="F327" s="14">
        <f t="shared" si="19"/>
        <v>109.6638655462185</v>
      </c>
      <c r="G327" s="3"/>
    </row>
    <row r="328" spans="1:7" ht="79.5" customHeight="1" x14ac:dyDescent="0.25">
      <c r="A328" s="60" t="s">
        <v>40</v>
      </c>
      <c r="B328" s="51" t="s">
        <v>691</v>
      </c>
      <c r="C328" s="18" t="s">
        <v>790</v>
      </c>
      <c r="D328" s="23">
        <f t="shared" si="20"/>
        <v>357</v>
      </c>
      <c r="E328" s="24">
        <f t="shared" si="20"/>
        <v>391.5</v>
      </c>
      <c r="F328" s="14">
        <f t="shared" si="19"/>
        <v>109.6638655462185</v>
      </c>
      <c r="G328" s="3"/>
    </row>
    <row r="329" spans="1:7" ht="108" customHeight="1" x14ac:dyDescent="0.25">
      <c r="A329" s="60" t="s">
        <v>1466</v>
      </c>
      <c r="B329" s="51" t="s">
        <v>691</v>
      </c>
      <c r="C329" s="18" t="s">
        <v>791</v>
      </c>
      <c r="D329" s="23">
        <v>357</v>
      </c>
      <c r="E329" s="24">
        <v>391.5</v>
      </c>
      <c r="F329" s="14">
        <f t="shared" si="19"/>
        <v>109.6638655462185</v>
      </c>
      <c r="G329" s="3"/>
    </row>
    <row r="330" spans="1:7" ht="30" x14ac:dyDescent="0.25">
      <c r="A330" s="60" t="s">
        <v>196</v>
      </c>
      <c r="B330" s="51" t="s">
        <v>691</v>
      </c>
      <c r="C330" s="18" t="s">
        <v>951</v>
      </c>
      <c r="D330" s="23">
        <f>D331+D338</f>
        <v>2307</v>
      </c>
      <c r="E330" s="24">
        <f>E331+E338</f>
        <v>22683.200000000001</v>
      </c>
      <c r="F330" s="14">
        <f t="shared" si="19"/>
        <v>983.23363675769394</v>
      </c>
      <c r="G330" s="3"/>
    </row>
    <row r="331" spans="1:7" x14ac:dyDescent="0.25">
      <c r="A331" s="60" t="s">
        <v>197</v>
      </c>
      <c r="B331" s="51" t="s">
        <v>691</v>
      </c>
      <c r="C331" s="18" t="s">
        <v>952</v>
      </c>
      <c r="D331" s="23">
        <f>D332+D334+D336</f>
        <v>1110</v>
      </c>
      <c r="E331" s="24">
        <f>E332+E334+E336</f>
        <v>2214.8000000000002</v>
      </c>
      <c r="F331" s="14">
        <f t="shared" si="19"/>
        <v>199.53153153153156</v>
      </c>
      <c r="G331" s="3"/>
    </row>
    <row r="332" spans="1:7" ht="60" x14ac:dyDescent="0.25">
      <c r="A332" s="60" t="s">
        <v>198</v>
      </c>
      <c r="B332" s="51" t="s">
        <v>691</v>
      </c>
      <c r="C332" s="18" t="s">
        <v>953</v>
      </c>
      <c r="D332" s="23">
        <f>D333</f>
        <v>947</v>
      </c>
      <c r="E332" s="24">
        <f>E333</f>
        <v>2155.8000000000002</v>
      </c>
      <c r="F332" s="14">
        <f t="shared" si="19"/>
        <v>227.6451953537487</v>
      </c>
      <c r="G332" s="3"/>
    </row>
    <row r="333" spans="1:7" ht="75" x14ac:dyDescent="0.25">
      <c r="A333" s="60" t="s">
        <v>199</v>
      </c>
      <c r="B333" s="51" t="s">
        <v>691</v>
      </c>
      <c r="C333" s="18" t="s">
        <v>954</v>
      </c>
      <c r="D333" s="23">
        <v>947</v>
      </c>
      <c r="E333" s="24">
        <v>2155.8000000000002</v>
      </c>
      <c r="F333" s="14">
        <f t="shared" si="19"/>
        <v>227.6451953537487</v>
      </c>
      <c r="G333" s="3"/>
    </row>
    <row r="334" spans="1:7" ht="60" x14ac:dyDescent="0.25">
      <c r="A334" s="60" t="s">
        <v>200</v>
      </c>
      <c r="B334" s="51" t="s">
        <v>691</v>
      </c>
      <c r="C334" s="18" t="s">
        <v>955</v>
      </c>
      <c r="D334" s="23">
        <f>D335</f>
        <v>72</v>
      </c>
      <c r="E334" s="24">
        <f>E335</f>
        <v>35</v>
      </c>
      <c r="F334" s="14">
        <f t="shared" si="19"/>
        <v>48.611111111111107</v>
      </c>
      <c r="G334" s="3"/>
    </row>
    <row r="335" spans="1:7" ht="135" x14ac:dyDescent="0.25">
      <c r="A335" s="60" t="s">
        <v>201</v>
      </c>
      <c r="B335" s="51" t="s">
        <v>691</v>
      </c>
      <c r="C335" s="18" t="s">
        <v>956</v>
      </c>
      <c r="D335" s="23">
        <v>72</v>
      </c>
      <c r="E335" s="24">
        <v>35</v>
      </c>
      <c r="F335" s="14">
        <f t="shared" si="19"/>
        <v>48.611111111111107</v>
      </c>
      <c r="G335" s="3"/>
    </row>
    <row r="336" spans="1:7" ht="30" x14ac:dyDescent="0.25">
      <c r="A336" s="60" t="s">
        <v>202</v>
      </c>
      <c r="B336" s="51" t="s">
        <v>691</v>
      </c>
      <c r="C336" s="18" t="s">
        <v>957</v>
      </c>
      <c r="D336" s="23">
        <f>D337</f>
        <v>91</v>
      </c>
      <c r="E336" s="24">
        <f>E337</f>
        <v>24</v>
      </c>
      <c r="F336" s="14">
        <f t="shared" si="19"/>
        <v>26.373626373626376</v>
      </c>
      <c r="G336" s="3"/>
    </row>
    <row r="337" spans="1:7" ht="30" x14ac:dyDescent="0.25">
      <c r="A337" s="60" t="s">
        <v>203</v>
      </c>
      <c r="B337" s="51" t="s">
        <v>691</v>
      </c>
      <c r="C337" s="18" t="s">
        <v>958</v>
      </c>
      <c r="D337" s="23">
        <v>91</v>
      </c>
      <c r="E337" s="24">
        <v>24</v>
      </c>
      <c r="F337" s="14">
        <f t="shared" si="19"/>
        <v>26.373626373626376</v>
      </c>
      <c r="G337" s="3"/>
    </row>
    <row r="338" spans="1:7" x14ac:dyDescent="0.25">
      <c r="A338" s="60" t="s">
        <v>204</v>
      </c>
      <c r="B338" s="51" t="s">
        <v>691</v>
      </c>
      <c r="C338" s="18" t="s">
        <v>959</v>
      </c>
      <c r="D338" s="23">
        <f>D339</f>
        <v>1197</v>
      </c>
      <c r="E338" s="24">
        <f>E339</f>
        <v>20468.400000000001</v>
      </c>
      <c r="F338" s="14">
        <f t="shared" si="19"/>
        <v>1709.9749373433585</v>
      </c>
      <c r="G338" s="3"/>
    </row>
    <row r="339" spans="1:7" ht="30" x14ac:dyDescent="0.25">
      <c r="A339" s="60" t="s">
        <v>205</v>
      </c>
      <c r="B339" s="51" t="s">
        <v>691</v>
      </c>
      <c r="C339" s="18" t="s">
        <v>960</v>
      </c>
      <c r="D339" s="23">
        <f>D340+D341</f>
        <v>1197</v>
      </c>
      <c r="E339" s="24">
        <f>E340+E341</f>
        <v>20468.400000000001</v>
      </c>
      <c r="F339" s="14">
        <f t="shared" si="19"/>
        <v>1709.9749373433585</v>
      </c>
      <c r="G339" s="3"/>
    </row>
    <row r="340" spans="1:7" ht="45" x14ac:dyDescent="0.25">
      <c r="A340" s="60" t="s">
        <v>206</v>
      </c>
      <c r="B340" s="51" t="s">
        <v>691</v>
      </c>
      <c r="C340" s="18" t="s">
        <v>961</v>
      </c>
      <c r="D340" s="23">
        <v>575</v>
      </c>
      <c r="E340" s="24">
        <v>17898.400000000001</v>
      </c>
      <c r="F340" s="14">
        <f t="shared" si="19"/>
        <v>3112.7652173913043</v>
      </c>
      <c r="G340" s="3"/>
    </row>
    <row r="341" spans="1:7" ht="45" x14ac:dyDescent="0.25">
      <c r="A341" s="60" t="s">
        <v>207</v>
      </c>
      <c r="B341" s="51" t="s">
        <v>691</v>
      </c>
      <c r="C341" s="18" t="s">
        <v>962</v>
      </c>
      <c r="D341" s="23">
        <v>622</v>
      </c>
      <c r="E341" s="24">
        <v>2570</v>
      </c>
      <c r="F341" s="14">
        <f t="shared" si="19"/>
        <v>413.18327974276531</v>
      </c>
      <c r="G341" s="3"/>
    </row>
    <row r="342" spans="1:7" ht="30" x14ac:dyDescent="0.25">
      <c r="A342" s="60" t="s">
        <v>7</v>
      </c>
      <c r="B342" s="51" t="s">
        <v>691</v>
      </c>
      <c r="C342" s="18" t="s">
        <v>757</v>
      </c>
      <c r="D342" s="23">
        <f>D343+D348</f>
        <v>2609.6</v>
      </c>
      <c r="E342" s="24">
        <f>E343+E348</f>
        <v>4343.7</v>
      </c>
      <c r="F342" s="14">
        <f t="shared" si="19"/>
        <v>166.45079705702022</v>
      </c>
      <c r="G342" s="3"/>
    </row>
    <row r="343" spans="1:7" x14ac:dyDescent="0.25">
      <c r="A343" s="60" t="s">
        <v>208</v>
      </c>
      <c r="B343" s="51" t="s">
        <v>691</v>
      </c>
      <c r="C343" s="18" t="s">
        <v>963</v>
      </c>
      <c r="D343" s="23">
        <f>D344+D346</f>
        <v>2223</v>
      </c>
      <c r="E343" s="24">
        <f>E344+E346</f>
        <v>2890.6</v>
      </c>
      <c r="F343" s="14">
        <f t="shared" si="19"/>
        <v>130.0314889788574</v>
      </c>
      <c r="G343" s="3"/>
    </row>
    <row r="344" spans="1:7" ht="30" x14ac:dyDescent="0.25">
      <c r="A344" s="60" t="s">
        <v>209</v>
      </c>
      <c r="B344" s="51" t="s">
        <v>691</v>
      </c>
      <c r="C344" s="18" t="s">
        <v>964</v>
      </c>
      <c r="D344" s="23">
        <v>63</v>
      </c>
      <c r="E344" s="24">
        <f>E345</f>
        <v>40.6</v>
      </c>
      <c r="F344" s="14">
        <f t="shared" si="19"/>
        <v>64.444444444444443</v>
      </c>
      <c r="G344" s="3"/>
    </row>
    <row r="345" spans="1:7" ht="93" customHeight="1" x14ac:dyDescent="0.25">
      <c r="A345" s="60" t="s">
        <v>210</v>
      </c>
      <c r="B345" s="51" t="s">
        <v>691</v>
      </c>
      <c r="C345" s="18" t="s">
        <v>965</v>
      </c>
      <c r="D345" s="23">
        <v>63</v>
      </c>
      <c r="E345" s="24">
        <v>40.6</v>
      </c>
      <c r="F345" s="14">
        <f t="shared" si="19"/>
        <v>64.444444444444443</v>
      </c>
      <c r="G345" s="3"/>
    </row>
    <row r="346" spans="1:7" x14ac:dyDescent="0.25">
      <c r="A346" s="60" t="s">
        <v>211</v>
      </c>
      <c r="B346" s="51" t="s">
        <v>691</v>
      </c>
      <c r="C346" s="18" t="s">
        <v>966</v>
      </c>
      <c r="D346" s="23">
        <f>D347</f>
        <v>2160</v>
      </c>
      <c r="E346" s="24">
        <f>E347</f>
        <v>2850</v>
      </c>
      <c r="F346" s="14">
        <f t="shared" si="19"/>
        <v>131.94444444444443</v>
      </c>
      <c r="G346" s="3"/>
    </row>
    <row r="347" spans="1:7" ht="45" x14ac:dyDescent="0.25">
      <c r="A347" s="60" t="s">
        <v>212</v>
      </c>
      <c r="B347" s="51" t="s">
        <v>691</v>
      </c>
      <c r="C347" s="18" t="s">
        <v>967</v>
      </c>
      <c r="D347" s="23">
        <v>2160</v>
      </c>
      <c r="E347" s="24">
        <v>2850</v>
      </c>
      <c r="F347" s="14">
        <f t="shared" si="19"/>
        <v>131.94444444444443</v>
      </c>
      <c r="G347" s="3"/>
    </row>
    <row r="348" spans="1:7" x14ac:dyDescent="0.25">
      <c r="A348" s="60" t="s">
        <v>8</v>
      </c>
      <c r="B348" s="51" t="s">
        <v>691</v>
      </c>
      <c r="C348" s="18" t="s">
        <v>758</v>
      </c>
      <c r="D348" s="23">
        <f>D349+D351</f>
        <v>386.6</v>
      </c>
      <c r="E348" s="24">
        <f>E349+E351</f>
        <v>1453.1</v>
      </c>
      <c r="F348" s="14">
        <f t="shared" si="19"/>
        <v>375.86652871184685</v>
      </c>
      <c r="G348" s="3"/>
    </row>
    <row r="349" spans="1:7" ht="35.25" customHeight="1" x14ac:dyDescent="0.25">
      <c r="A349" s="60" t="s">
        <v>213</v>
      </c>
      <c r="B349" s="51" t="s">
        <v>691</v>
      </c>
      <c r="C349" s="18" t="s">
        <v>968</v>
      </c>
      <c r="D349" s="23">
        <f>D350</f>
        <v>264.60000000000002</v>
      </c>
      <c r="E349" s="24">
        <f>E350</f>
        <v>918.8</v>
      </c>
      <c r="F349" s="14">
        <f t="shared" si="19"/>
        <v>347.24111866969002</v>
      </c>
      <c r="G349" s="3"/>
    </row>
    <row r="350" spans="1:7" ht="45" x14ac:dyDescent="0.25">
      <c r="A350" s="60" t="s">
        <v>214</v>
      </c>
      <c r="B350" s="51" t="s">
        <v>691</v>
      </c>
      <c r="C350" s="18" t="s">
        <v>969</v>
      </c>
      <c r="D350" s="23">
        <v>264.60000000000002</v>
      </c>
      <c r="E350" s="24">
        <v>918.8</v>
      </c>
      <c r="F350" s="14">
        <f t="shared" si="19"/>
        <v>347.24111866969002</v>
      </c>
      <c r="G350" s="3"/>
    </row>
    <row r="351" spans="1:7" x14ac:dyDescent="0.25">
      <c r="A351" s="60" t="s">
        <v>9</v>
      </c>
      <c r="B351" s="51" t="s">
        <v>691</v>
      </c>
      <c r="C351" s="18" t="s">
        <v>759</v>
      </c>
      <c r="D351" s="23">
        <f>D352</f>
        <v>122</v>
      </c>
      <c r="E351" s="24">
        <f>E352</f>
        <v>534.29999999999995</v>
      </c>
      <c r="F351" s="14">
        <f t="shared" si="19"/>
        <v>437.95081967213105</v>
      </c>
      <c r="G351" s="3"/>
    </row>
    <row r="352" spans="1:7" ht="30" x14ac:dyDescent="0.25">
      <c r="A352" s="60" t="s">
        <v>10</v>
      </c>
      <c r="B352" s="51" t="s">
        <v>691</v>
      </c>
      <c r="C352" s="18" t="s">
        <v>760</v>
      </c>
      <c r="D352" s="23">
        <v>122</v>
      </c>
      <c r="E352" s="24">
        <v>534.29999999999995</v>
      </c>
      <c r="F352" s="14">
        <f t="shared" si="19"/>
        <v>437.95081967213105</v>
      </c>
      <c r="G352" s="3"/>
    </row>
    <row r="353" spans="1:7" x14ac:dyDescent="0.25">
      <c r="A353" s="60" t="s">
        <v>15</v>
      </c>
      <c r="B353" s="51" t="s">
        <v>691</v>
      </c>
      <c r="C353" s="18" t="s">
        <v>765</v>
      </c>
      <c r="D353" s="23">
        <f>D354+D361+D363+D372</f>
        <v>371.4</v>
      </c>
      <c r="E353" s="24">
        <f>E354+E361+E363+E372</f>
        <v>5876.2000000000007</v>
      </c>
      <c r="F353" s="14">
        <f t="shared" si="19"/>
        <v>1582.1755519655362</v>
      </c>
      <c r="G353" s="3"/>
    </row>
    <row r="354" spans="1:7" ht="45" x14ac:dyDescent="0.25">
      <c r="A354" s="60" t="s">
        <v>26</v>
      </c>
      <c r="B354" s="51" t="s">
        <v>691</v>
      </c>
      <c r="C354" s="18" t="s">
        <v>776</v>
      </c>
      <c r="D354" s="23">
        <f>D355+D357+D359</f>
        <v>140</v>
      </c>
      <c r="E354" s="24">
        <f>E355+E357+E359</f>
        <v>4140</v>
      </c>
      <c r="F354" s="14">
        <f t="shared" si="19"/>
        <v>2957.1428571428573</v>
      </c>
      <c r="G354" s="3"/>
    </row>
    <row r="355" spans="1:7" ht="60" x14ac:dyDescent="0.25">
      <c r="A355" s="60" t="s">
        <v>44</v>
      </c>
      <c r="B355" s="51" t="s">
        <v>691</v>
      </c>
      <c r="C355" s="18" t="s">
        <v>795</v>
      </c>
      <c r="D355" s="23">
        <f>D356</f>
        <v>70</v>
      </c>
      <c r="E355" s="24">
        <f>E356</f>
        <v>822.5</v>
      </c>
      <c r="F355" s="14">
        <f t="shared" si="19"/>
        <v>1175</v>
      </c>
      <c r="G355" s="3"/>
    </row>
    <row r="356" spans="1:7" ht="108.75" customHeight="1" x14ac:dyDescent="0.25">
      <c r="A356" s="60" t="s">
        <v>45</v>
      </c>
      <c r="B356" s="51" t="s">
        <v>691</v>
      </c>
      <c r="C356" s="18" t="s">
        <v>796</v>
      </c>
      <c r="D356" s="23">
        <v>70</v>
      </c>
      <c r="E356" s="24">
        <v>822.5</v>
      </c>
      <c r="F356" s="14">
        <f t="shared" si="19"/>
        <v>1175</v>
      </c>
      <c r="G356" s="3"/>
    </row>
    <row r="357" spans="1:7" ht="75" x14ac:dyDescent="0.25">
      <c r="A357" s="60" t="s">
        <v>70</v>
      </c>
      <c r="B357" s="51" t="s">
        <v>691</v>
      </c>
      <c r="C357" s="18" t="s">
        <v>822</v>
      </c>
      <c r="D357" s="23">
        <f>D358</f>
        <v>70</v>
      </c>
      <c r="E357" s="24">
        <f>E358</f>
        <v>3250.5</v>
      </c>
      <c r="F357" s="14">
        <f t="shared" si="19"/>
        <v>4643.5714285714284</v>
      </c>
      <c r="G357" s="3"/>
    </row>
    <row r="358" spans="1:7" ht="120" x14ac:dyDescent="0.25">
      <c r="A358" s="60" t="s">
        <v>71</v>
      </c>
      <c r="B358" s="51" t="s">
        <v>691</v>
      </c>
      <c r="C358" s="18" t="s">
        <v>823</v>
      </c>
      <c r="D358" s="23">
        <v>70</v>
      </c>
      <c r="E358" s="24">
        <v>3250.5</v>
      </c>
      <c r="F358" s="14">
        <f t="shared" si="19"/>
        <v>4643.5714285714284</v>
      </c>
      <c r="G358" s="3"/>
    </row>
    <row r="359" spans="1:7" ht="75" x14ac:dyDescent="0.25">
      <c r="A359" s="60" t="s">
        <v>27</v>
      </c>
      <c r="B359" s="51" t="s">
        <v>691</v>
      </c>
      <c r="C359" s="18" t="s">
        <v>777</v>
      </c>
      <c r="D359" s="23">
        <v>0</v>
      </c>
      <c r="E359" s="24">
        <f>E360</f>
        <v>67</v>
      </c>
      <c r="F359" s="14"/>
      <c r="G359" s="3"/>
    </row>
    <row r="360" spans="1:7" ht="165" x14ac:dyDescent="0.25">
      <c r="A360" s="60" t="s">
        <v>28</v>
      </c>
      <c r="B360" s="51" t="s">
        <v>691</v>
      </c>
      <c r="C360" s="18" t="s">
        <v>778</v>
      </c>
      <c r="D360" s="23">
        <v>0</v>
      </c>
      <c r="E360" s="24">
        <v>67</v>
      </c>
      <c r="F360" s="14"/>
      <c r="G360" s="3"/>
    </row>
    <row r="361" spans="1:7" ht="45" x14ac:dyDescent="0.25">
      <c r="A361" s="60" t="s">
        <v>215</v>
      </c>
      <c r="B361" s="51" t="s">
        <v>691</v>
      </c>
      <c r="C361" s="18" t="s">
        <v>970</v>
      </c>
      <c r="D361" s="23">
        <v>0</v>
      </c>
      <c r="E361" s="24">
        <f>E362</f>
        <v>74.099999999999994</v>
      </c>
      <c r="F361" s="14"/>
      <c r="G361" s="3"/>
    </row>
    <row r="362" spans="1:7" ht="75" x14ac:dyDescent="0.25">
      <c r="A362" s="60" t="s">
        <v>216</v>
      </c>
      <c r="B362" s="51" t="s">
        <v>691</v>
      </c>
      <c r="C362" s="18" t="s">
        <v>971</v>
      </c>
      <c r="D362" s="23">
        <v>0</v>
      </c>
      <c r="E362" s="24">
        <v>74.099999999999994</v>
      </c>
      <c r="F362" s="14"/>
      <c r="G362" s="3"/>
    </row>
    <row r="363" spans="1:7" ht="120" x14ac:dyDescent="0.25">
      <c r="A363" s="60" t="s">
        <v>16</v>
      </c>
      <c r="B363" s="51" t="s">
        <v>691</v>
      </c>
      <c r="C363" s="18" t="s">
        <v>766</v>
      </c>
      <c r="D363" s="23">
        <f>D364+D366+D368+D370</f>
        <v>116</v>
      </c>
      <c r="E363" s="24">
        <f>E364+E366+E368+E370</f>
        <v>1441.8000000000002</v>
      </c>
      <c r="F363" s="14">
        <f>E363/D363*100</f>
        <v>1242.9310344827588</v>
      </c>
      <c r="G363" s="3"/>
    </row>
    <row r="364" spans="1:7" ht="62.25" customHeight="1" x14ac:dyDescent="0.25">
      <c r="A364" s="60" t="s">
        <v>17</v>
      </c>
      <c r="B364" s="51" t="s">
        <v>691</v>
      </c>
      <c r="C364" s="18" t="s">
        <v>767</v>
      </c>
      <c r="D364" s="23">
        <v>0</v>
      </c>
      <c r="E364" s="24">
        <f>E365</f>
        <v>739.7</v>
      </c>
      <c r="F364" s="14"/>
      <c r="G364" s="3"/>
    </row>
    <row r="365" spans="1:7" ht="105" x14ac:dyDescent="0.25">
      <c r="A365" s="60" t="s">
        <v>18</v>
      </c>
      <c r="B365" s="51" t="s">
        <v>691</v>
      </c>
      <c r="C365" s="18" t="s">
        <v>768</v>
      </c>
      <c r="D365" s="23">
        <v>0</v>
      </c>
      <c r="E365" s="24">
        <v>739.7</v>
      </c>
      <c r="F365" s="14"/>
      <c r="G365" s="3"/>
    </row>
    <row r="366" spans="1:7" ht="90" x14ac:dyDescent="0.25">
      <c r="A366" s="60" t="s">
        <v>217</v>
      </c>
      <c r="B366" s="51" t="s">
        <v>691</v>
      </c>
      <c r="C366" s="18" t="s">
        <v>972</v>
      </c>
      <c r="D366" s="23">
        <v>0</v>
      </c>
      <c r="E366" s="24">
        <f>E367</f>
        <v>88.2</v>
      </c>
      <c r="F366" s="14"/>
      <c r="G366" s="3"/>
    </row>
    <row r="367" spans="1:7" ht="105" x14ac:dyDescent="0.25">
      <c r="A367" s="60" t="s">
        <v>218</v>
      </c>
      <c r="B367" s="51" t="s">
        <v>691</v>
      </c>
      <c r="C367" s="18" t="s">
        <v>973</v>
      </c>
      <c r="D367" s="23">
        <v>0</v>
      </c>
      <c r="E367" s="24">
        <v>88.2</v>
      </c>
      <c r="F367" s="14"/>
      <c r="G367" s="3"/>
    </row>
    <row r="368" spans="1:7" ht="75" x14ac:dyDescent="0.25">
      <c r="A368" s="60" t="s">
        <v>219</v>
      </c>
      <c r="B368" s="51" t="s">
        <v>691</v>
      </c>
      <c r="C368" s="18" t="s">
        <v>974</v>
      </c>
      <c r="D368" s="23">
        <v>0</v>
      </c>
      <c r="E368" s="24">
        <f>E369</f>
        <v>0.1</v>
      </c>
      <c r="F368" s="14"/>
      <c r="G368" s="3"/>
    </row>
    <row r="369" spans="1:7" ht="90" x14ac:dyDescent="0.25">
      <c r="A369" s="60" t="s">
        <v>220</v>
      </c>
      <c r="B369" s="51" t="s">
        <v>691</v>
      </c>
      <c r="C369" s="18" t="s">
        <v>975</v>
      </c>
      <c r="D369" s="23">
        <v>0</v>
      </c>
      <c r="E369" s="24">
        <v>0.1</v>
      </c>
      <c r="F369" s="14"/>
      <c r="G369" s="3"/>
    </row>
    <row r="370" spans="1:7" ht="90" x14ac:dyDescent="0.25">
      <c r="A370" s="60" t="s">
        <v>192</v>
      </c>
      <c r="B370" s="51" t="s">
        <v>691</v>
      </c>
      <c r="C370" s="18" t="s">
        <v>947</v>
      </c>
      <c r="D370" s="23">
        <f>D371</f>
        <v>116</v>
      </c>
      <c r="E370" s="24">
        <f>E371</f>
        <v>613.79999999999995</v>
      </c>
      <c r="F370" s="14">
        <f>E370/D370*100</f>
        <v>529.13793103448268</v>
      </c>
      <c r="G370" s="3"/>
    </row>
    <row r="371" spans="1:7" ht="90" x14ac:dyDescent="0.25">
      <c r="A371" s="60" t="s">
        <v>193</v>
      </c>
      <c r="B371" s="51" t="s">
        <v>691</v>
      </c>
      <c r="C371" s="18" t="s">
        <v>948</v>
      </c>
      <c r="D371" s="23">
        <v>116</v>
      </c>
      <c r="E371" s="24">
        <v>613.79999999999995</v>
      </c>
      <c r="F371" s="14">
        <f>E371/D371*100</f>
        <v>529.13793103448268</v>
      </c>
      <c r="G371" s="3"/>
    </row>
    <row r="372" spans="1:7" ht="30" x14ac:dyDescent="0.25">
      <c r="A372" s="60" t="s">
        <v>29</v>
      </c>
      <c r="B372" s="51" t="s">
        <v>691</v>
      </c>
      <c r="C372" s="18" t="s">
        <v>779</v>
      </c>
      <c r="D372" s="23">
        <f>D373+D377+D375</f>
        <v>115.4</v>
      </c>
      <c r="E372" s="24">
        <f>E373+E377+E375</f>
        <v>220.3</v>
      </c>
      <c r="F372" s="14">
        <f>E372/D372*100</f>
        <v>190.90121317157713</v>
      </c>
      <c r="G372" s="3"/>
    </row>
    <row r="373" spans="1:7" ht="105.75" customHeight="1" x14ac:dyDescent="0.25">
      <c r="A373" s="60" t="s">
        <v>30</v>
      </c>
      <c r="B373" s="51" t="s">
        <v>691</v>
      </c>
      <c r="C373" s="18" t="s">
        <v>780</v>
      </c>
      <c r="D373" s="23">
        <v>0</v>
      </c>
      <c r="E373" s="24">
        <f>E374</f>
        <v>2.8</v>
      </c>
      <c r="F373" s="14"/>
      <c r="G373" s="3"/>
    </row>
    <row r="374" spans="1:7" ht="81" customHeight="1" x14ac:dyDescent="0.25">
      <c r="A374" s="60" t="s">
        <v>31</v>
      </c>
      <c r="B374" s="51" t="s">
        <v>691</v>
      </c>
      <c r="C374" s="18" t="s">
        <v>781</v>
      </c>
      <c r="D374" s="23">
        <v>0</v>
      </c>
      <c r="E374" s="24">
        <v>2.8</v>
      </c>
      <c r="F374" s="14"/>
      <c r="G374" s="3"/>
    </row>
    <row r="375" spans="1:7" ht="45" x14ac:dyDescent="0.25">
      <c r="A375" s="60" t="s">
        <v>194</v>
      </c>
      <c r="B375" s="51" t="s">
        <v>691</v>
      </c>
      <c r="C375" s="18" t="s">
        <v>949</v>
      </c>
      <c r="D375" s="23">
        <f>D376</f>
        <v>115.4</v>
      </c>
      <c r="E375" s="24">
        <v>0</v>
      </c>
      <c r="F375" s="14"/>
      <c r="G375" s="3"/>
    </row>
    <row r="376" spans="1:7" ht="135" x14ac:dyDescent="0.25">
      <c r="A376" s="60" t="s">
        <v>195</v>
      </c>
      <c r="B376" s="51" t="s">
        <v>691</v>
      </c>
      <c r="C376" s="18" t="s">
        <v>950</v>
      </c>
      <c r="D376" s="23">
        <v>115.4</v>
      </c>
      <c r="E376" s="24">
        <v>0</v>
      </c>
      <c r="F376" s="14"/>
      <c r="G376" s="3"/>
    </row>
    <row r="377" spans="1:7" ht="75" x14ac:dyDescent="0.25">
      <c r="A377" s="60" t="s">
        <v>53</v>
      </c>
      <c r="B377" s="51" t="s">
        <v>691</v>
      </c>
      <c r="C377" s="18" t="s">
        <v>804</v>
      </c>
      <c r="D377" s="23">
        <v>0</v>
      </c>
      <c r="E377" s="24">
        <f>E378</f>
        <v>217.5</v>
      </c>
      <c r="F377" s="14"/>
      <c r="G377" s="3"/>
    </row>
    <row r="378" spans="1:7" ht="75" x14ac:dyDescent="0.25">
      <c r="A378" s="60" t="s">
        <v>54</v>
      </c>
      <c r="B378" s="51" t="s">
        <v>691</v>
      </c>
      <c r="C378" s="18" t="s">
        <v>805</v>
      </c>
      <c r="D378" s="23">
        <v>0</v>
      </c>
      <c r="E378" s="24">
        <f>E379</f>
        <v>217.5</v>
      </c>
      <c r="F378" s="14"/>
      <c r="G378" s="3"/>
    </row>
    <row r="379" spans="1:7" ht="150" x14ac:dyDescent="0.25">
      <c r="A379" s="60" t="s">
        <v>55</v>
      </c>
      <c r="B379" s="51" t="s">
        <v>691</v>
      </c>
      <c r="C379" s="18" t="s">
        <v>806</v>
      </c>
      <c r="D379" s="23">
        <v>0</v>
      </c>
      <c r="E379" s="24">
        <v>217.5</v>
      </c>
      <c r="F379" s="14"/>
      <c r="G379" s="3"/>
    </row>
    <row r="380" spans="1:7" x14ac:dyDescent="0.25">
      <c r="A380" s="60" t="s">
        <v>76</v>
      </c>
      <c r="B380" s="51" t="s">
        <v>691</v>
      </c>
      <c r="C380" s="18" t="s">
        <v>828</v>
      </c>
      <c r="D380" s="23">
        <v>0</v>
      </c>
      <c r="E380" s="24">
        <f>E381</f>
        <v>24.2</v>
      </c>
      <c r="F380" s="14"/>
      <c r="G380" s="3"/>
    </row>
    <row r="381" spans="1:7" x14ac:dyDescent="0.25">
      <c r="A381" s="60" t="s">
        <v>79</v>
      </c>
      <c r="B381" s="51" t="s">
        <v>691</v>
      </c>
      <c r="C381" s="18" t="s">
        <v>831</v>
      </c>
      <c r="D381" s="23">
        <v>0</v>
      </c>
      <c r="E381" s="24">
        <f>E382</f>
        <v>24.2</v>
      </c>
      <c r="F381" s="14"/>
      <c r="G381" s="3"/>
    </row>
    <row r="382" spans="1:7" ht="30" x14ac:dyDescent="0.25">
      <c r="A382" s="60" t="s">
        <v>80</v>
      </c>
      <c r="B382" s="51" t="s">
        <v>691</v>
      </c>
      <c r="C382" s="18" t="s">
        <v>832</v>
      </c>
      <c r="D382" s="23">
        <v>0</v>
      </c>
      <c r="E382" s="24">
        <v>24.2</v>
      </c>
      <c r="F382" s="14"/>
      <c r="G382" s="3"/>
    </row>
    <row r="383" spans="1:7" x14ac:dyDescent="0.25">
      <c r="A383" s="60" t="s">
        <v>19</v>
      </c>
      <c r="B383" s="51" t="s">
        <v>691</v>
      </c>
      <c r="C383" s="18" t="s">
        <v>769</v>
      </c>
      <c r="D383" s="23">
        <f>SUM(D384+D399)</f>
        <v>363589.10000000003</v>
      </c>
      <c r="E383" s="24">
        <f>SUM(E384+E399)</f>
        <v>362956.4</v>
      </c>
      <c r="F383" s="14">
        <f t="shared" ref="F383:F407" si="21">E383/D383*100</f>
        <v>99.825984882385086</v>
      </c>
      <c r="G383" s="3"/>
    </row>
    <row r="384" spans="1:7" ht="45" x14ac:dyDescent="0.25">
      <c r="A384" s="60" t="s">
        <v>20</v>
      </c>
      <c r="B384" s="51" t="s">
        <v>691</v>
      </c>
      <c r="C384" s="18" t="s">
        <v>770</v>
      </c>
      <c r="D384" s="23">
        <f>SUM(D385+D388+D397)</f>
        <v>363602.7</v>
      </c>
      <c r="E384" s="24">
        <f>SUM(E385+E388+E397)</f>
        <v>363022.5</v>
      </c>
      <c r="F384" s="14">
        <f t="shared" si="21"/>
        <v>99.840430227828335</v>
      </c>
      <c r="G384" s="3"/>
    </row>
    <row r="385" spans="1:7" ht="30" x14ac:dyDescent="0.25">
      <c r="A385" s="60" t="s">
        <v>56</v>
      </c>
      <c r="B385" s="51" t="s">
        <v>691</v>
      </c>
      <c r="C385" s="18" t="s">
        <v>807</v>
      </c>
      <c r="D385" s="23">
        <f>SUM(D386)</f>
        <v>37345.699999999997</v>
      </c>
      <c r="E385" s="24">
        <f>SUM(E386)</f>
        <v>37345.699999999997</v>
      </c>
      <c r="F385" s="14">
        <f t="shared" si="21"/>
        <v>100</v>
      </c>
      <c r="G385" s="3"/>
    </row>
    <row r="386" spans="1:7" ht="45" x14ac:dyDescent="0.25">
      <c r="A386" s="60" t="s">
        <v>221</v>
      </c>
      <c r="B386" s="51" t="s">
        <v>691</v>
      </c>
      <c r="C386" s="18" t="s">
        <v>976</v>
      </c>
      <c r="D386" s="23">
        <f>SUM(D387)</f>
        <v>37345.699999999997</v>
      </c>
      <c r="E386" s="24">
        <f>SUM(E387)</f>
        <v>37345.699999999997</v>
      </c>
      <c r="F386" s="14">
        <f t="shared" si="21"/>
        <v>100</v>
      </c>
      <c r="G386" s="3"/>
    </row>
    <row r="387" spans="1:7" ht="60" x14ac:dyDescent="0.25">
      <c r="A387" s="60" t="s">
        <v>222</v>
      </c>
      <c r="B387" s="51" t="s">
        <v>691</v>
      </c>
      <c r="C387" s="18" t="s">
        <v>977</v>
      </c>
      <c r="D387" s="23">
        <v>37345.699999999997</v>
      </c>
      <c r="E387" s="24">
        <v>37345.699999999997</v>
      </c>
      <c r="F387" s="14">
        <f t="shared" si="21"/>
        <v>100</v>
      </c>
      <c r="G387" s="3"/>
    </row>
    <row r="388" spans="1:7" ht="30" x14ac:dyDescent="0.25">
      <c r="A388" s="60" t="s">
        <v>223</v>
      </c>
      <c r="B388" s="51" t="s">
        <v>691</v>
      </c>
      <c r="C388" s="18" t="s">
        <v>978</v>
      </c>
      <c r="D388" s="23">
        <f>SUM(D389+D390+D391+D393+D395)</f>
        <v>278337.2</v>
      </c>
      <c r="E388" s="24">
        <f>SUM(E389+E390+E391+E393+E395)</f>
        <v>277757</v>
      </c>
      <c r="F388" s="14">
        <f t="shared" si="21"/>
        <v>99.791547806042445</v>
      </c>
      <c r="G388" s="3"/>
    </row>
    <row r="389" spans="1:7" ht="45" x14ac:dyDescent="0.25">
      <c r="A389" s="60" t="s">
        <v>224</v>
      </c>
      <c r="B389" s="51" t="s">
        <v>691</v>
      </c>
      <c r="C389" s="18" t="s">
        <v>979</v>
      </c>
      <c r="D389" s="23">
        <v>16867.400000000001</v>
      </c>
      <c r="E389" s="24">
        <v>16867.3</v>
      </c>
      <c r="F389" s="14">
        <f t="shared" si="21"/>
        <v>99.999407140401004</v>
      </c>
      <c r="G389" s="3"/>
    </row>
    <row r="390" spans="1:7" ht="45" x14ac:dyDescent="0.25">
      <c r="A390" s="60" t="s">
        <v>225</v>
      </c>
      <c r="B390" s="51" t="s">
        <v>691</v>
      </c>
      <c r="C390" s="18" t="s">
        <v>980</v>
      </c>
      <c r="D390" s="23">
        <v>217433.9</v>
      </c>
      <c r="E390" s="24">
        <v>216853.8</v>
      </c>
      <c r="F390" s="14">
        <f t="shared" si="21"/>
        <v>99.733206275562353</v>
      </c>
      <c r="G390" s="3"/>
    </row>
    <row r="391" spans="1:7" ht="30" x14ac:dyDescent="0.25">
      <c r="A391" s="60" t="s">
        <v>226</v>
      </c>
      <c r="B391" s="51" t="s">
        <v>691</v>
      </c>
      <c r="C391" s="18" t="s">
        <v>981</v>
      </c>
      <c r="D391" s="23">
        <f>SUM(D392)</f>
        <v>6144.9</v>
      </c>
      <c r="E391" s="24">
        <f>SUM(E392)</f>
        <v>6144.9</v>
      </c>
      <c r="F391" s="14">
        <f t="shared" si="21"/>
        <v>100</v>
      </c>
      <c r="G391" s="3"/>
    </row>
    <row r="392" spans="1:7" ht="30" x14ac:dyDescent="0.25">
      <c r="A392" s="60" t="s">
        <v>227</v>
      </c>
      <c r="B392" s="51" t="s">
        <v>691</v>
      </c>
      <c r="C392" s="18" t="s">
        <v>982</v>
      </c>
      <c r="D392" s="23">
        <v>6144.9</v>
      </c>
      <c r="E392" s="24">
        <v>6144.9</v>
      </c>
      <c r="F392" s="14">
        <f t="shared" si="21"/>
        <v>100</v>
      </c>
      <c r="G392" s="3"/>
    </row>
    <row r="393" spans="1:7" ht="77.25" customHeight="1" x14ac:dyDescent="0.25">
      <c r="A393" s="60" t="s">
        <v>228</v>
      </c>
      <c r="B393" s="51" t="s">
        <v>691</v>
      </c>
      <c r="C393" s="18" t="s">
        <v>983</v>
      </c>
      <c r="D393" s="23">
        <f>SUM(D394)</f>
        <v>2202.6999999999998</v>
      </c>
      <c r="E393" s="24">
        <f>SUM(E394)</f>
        <v>2202.6999999999998</v>
      </c>
      <c r="F393" s="14">
        <f t="shared" si="21"/>
        <v>100</v>
      </c>
      <c r="G393" s="3"/>
    </row>
    <row r="394" spans="1:7" ht="93.75" customHeight="1" x14ac:dyDescent="0.25">
      <c r="A394" s="60" t="s">
        <v>229</v>
      </c>
      <c r="B394" s="51" t="s">
        <v>691</v>
      </c>
      <c r="C394" s="18" t="s">
        <v>984</v>
      </c>
      <c r="D394" s="23">
        <v>2202.6999999999998</v>
      </c>
      <c r="E394" s="24">
        <v>2202.6999999999998</v>
      </c>
      <c r="F394" s="14">
        <f t="shared" si="21"/>
        <v>100</v>
      </c>
      <c r="G394" s="3"/>
    </row>
    <row r="395" spans="1:7" ht="90" x14ac:dyDescent="0.25">
      <c r="A395" s="60" t="s">
        <v>230</v>
      </c>
      <c r="B395" s="51" t="s">
        <v>691</v>
      </c>
      <c r="C395" s="18" t="s">
        <v>985</v>
      </c>
      <c r="D395" s="23">
        <f>SUM(D396)</f>
        <v>35688.300000000003</v>
      </c>
      <c r="E395" s="24">
        <f>SUM(E396)</f>
        <v>35688.300000000003</v>
      </c>
      <c r="F395" s="14">
        <f t="shared" si="21"/>
        <v>100</v>
      </c>
      <c r="G395" s="3"/>
    </row>
    <row r="396" spans="1:7" ht="90" x14ac:dyDescent="0.25">
      <c r="A396" s="60" t="s">
        <v>231</v>
      </c>
      <c r="B396" s="51" t="s">
        <v>691</v>
      </c>
      <c r="C396" s="18" t="s">
        <v>986</v>
      </c>
      <c r="D396" s="23">
        <v>35688.300000000003</v>
      </c>
      <c r="E396" s="24">
        <v>35688.300000000003</v>
      </c>
      <c r="F396" s="14">
        <f t="shared" si="21"/>
        <v>100</v>
      </c>
      <c r="G396" s="3"/>
    </row>
    <row r="397" spans="1:7" x14ac:dyDescent="0.25">
      <c r="A397" s="60" t="s">
        <v>21</v>
      </c>
      <c r="B397" s="51" t="s">
        <v>691</v>
      </c>
      <c r="C397" s="18" t="s">
        <v>771</v>
      </c>
      <c r="D397" s="23">
        <f>SUM(D398)</f>
        <v>47919.8</v>
      </c>
      <c r="E397" s="24">
        <f>SUM(E398)</f>
        <v>47919.8</v>
      </c>
      <c r="F397" s="14">
        <f t="shared" si="21"/>
        <v>100</v>
      </c>
      <c r="G397" s="3"/>
    </row>
    <row r="398" spans="1:7" ht="75" x14ac:dyDescent="0.25">
      <c r="A398" s="60" t="s">
        <v>232</v>
      </c>
      <c r="B398" s="51" t="s">
        <v>691</v>
      </c>
      <c r="C398" s="18" t="s">
        <v>987</v>
      </c>
      <c r="D398" s="23">
        <v>47919.8</v>
      </c>
      <c r="E398" s="24">
        <v>47919.8</v>
      </c>
      <c r="F398" s="14">
        <f t="shared" si="21"/>
        <v>100</v>
      </c>
      <c r="G398" s="3"/>
    </row>
    <row r="399" spans="1:7" ht="45" x14ac:dyDescent="0.25">
      <c r="A399" s="60" t="s">
        <v>23</v>
      </c>
      <c r="B399" s="51" t="s">
        <v>691</v>
      </c>
      <c r="C399" s="18" t="s">
        <v>773</v>
      </c>
      <c r="D399" s="23">
        <f>SUM(D400)</f>
        <v>-13.6</v>
      </c>
      <c r="E399" s="24">
        <f>SUM(E400)</f>
        <v>-66.099999999999994</v>
      </c>
      <c r="F399" s="14">
        <f t="shared" si="21"/>
        <v>486.02941176470591</v>
      </c>
      <c r="G399" s="3"/>
    </row>
    <row r="400" spans="1:7" ht="60" x14ac:dyDescent="0.25">
      <c r="A400" s="60" t="s">
        <v>24</v>
      </c>
      <c r="B400" s="51" t="s">
        <v>691</v>
      </c>
      <c r="C400" s="18" t="s">
        <v>774</v>
      </c>
      <c r="D400" s="23">
        <f>SUM(D401)</f>
        <v>-13.6</v>
      </c>
      <c r="E400" s="24">
        <f>SUM(E401)</f>
        <v>-66.099999999999994</v>
      </c>
      <c r="F400" s="14">
        <f t="shared" si="21"/>
        <v>486.02941176470591</v>
      </c>
      <c r="G400" s="3"/>
    </row>
    <row r="401" spans="1:7" ht="45" x14ac:dyDescent="0.25">
      <c r="A401" s="60" t="s">
        <v>233</v>
      </c>
      <c r="B401" s="51" t="s">
        <v>691</v>
      </c>
      <c r="C401" s="18" t="s">
        <v>988</v>
      </c>
      <c r="D401" s="23">
        <v>-13.6</v>
      </c>
      <c r="E401" s="24">
        <v>-66.099999999999994</v>
      </c>
      <c r="F401" s="14">
        <f t="shared" si="21"/>
        <v>486.02941176470591</v>
      </c>
      <c r="G401" s="3"/>
    </row>
    <row r="402" spans="1:7" ht="31.5" x14ac:dyDescent="0.25">
      <c r="A402" s="8" t="s">
        <v>706</v>
      </c>
      <c r="B402" s="53" t="s">
        <v>692</v>
      </c>
      <c r="C402" s="18" t="s">
        <v>669</v>
      </c>
      <c r="D402" s="25">
        <f>SUM(D403+D415)</f>
        <v>1549271.4</v>
      </c>
      <c r="E402" s="26">
        <f>SUM(E403+E415)</f>
        <v>1550429.4</v>
      </c>
      <c r="F402" s="15">
        <f t="shared" si="21"/>
        <v>100.07474481230338</v>
      </c>
      <c r="G402" s="3"/>
    </row>
    <row r="403" spans="1:7" x14ac:dyDescent="0.25">
      <c r="A403" s="60" t="s">
        <v>6</v>
      </c>
      <c r="B403" s="51" t="s">
        <v>692</v>
      </c>
      <c r="C403" s="18" t="s">
        <v>756</v>
      </c>
      <c r="D403" s="23">
        <f>D404+D408+D411</f>
        <v>284</v>
      </c>
      <c r="E403" s="24">
        <f>E404+E408+E411</f>
        <v>623</v>
      </c>
      <c r="F403" s="14">
        <f t="shared" si="21"/>
        <v>219.36619718309859</v>
      </c>
      <c r="G403" s="3"/>
    </row>
    <row r="404" spans="1:7" ht="30" x14ac:dyDescent="0.25">
      <c r="A404" s="60" t="s">
        <v>7</v>
      </c>
      <c r="B404" s="51" t="s">
        <v>692</v>
      </c>
      <c r="C404" s="18" t="s">
        <v>757</v>
      </c>
      <c r="D404" s="23">
        <f t="shared" ref="D404:E406" si="22">D405</f>
        <v>284</v>
      </c>
      <c r="E404" s="24">
        <f t="shared" si="22"/>
        <v>600.4</v>
      </c>
      <c r="F404" s="14">
        <f t="shared" si="21"/>
        <v>211.40845070422534</v>
      </c>
      <c r="G404" s="3"/>
    </row>
    <row r="405" spans="1:7" x14ac:dyDescent="0.25">
      <c r="A405" s="60" t="s">
        <v>8</v>
      </c>
      <c r="B405" s="51" t="s">
        <v>692</v>
      </c>
      <c r="C405" s="18" t="s">
        <v>758</v>
      </c>
      <c r="D405" s="23">
        <f t="shared" si="22"/>
        <v>284</v>
      </c>
      <c r="E405" s="24">
        <f t="shared" si="22"/>
        <v>600.4</v>
      </c>
      <c r="F405" s="14">
        <f t="shared" si="21"/>
        <v>211.40845070422534</v>
      </c>
      <c r="G405" s="3"/>
    </row>
    <row r="406" spans="1:7" x14ac:dyDescent="0.25">
      <c r="A406" s="60" t="s">
        <v>9</v>
      </c>
      <c r="B406" s="51" t="s">
        <v>692</v>
      </c>
      <c r="C406" s="18" t="s">
        <v>759</v>
      </c>
      <c r="D406" s="23">
        <f t="shared" si="22"/>
        <v>284</v>
      </c>
      <c r="E406" s="24">
        <f t="shared" si="22"/>
        <v>600.4</v>
      </c>
      <c r="F406" s="14">
        <f t="shared" si="21"/>
        <v>211.40845070422534</v>
      </c>
      <c r="G406" s="3"/>
    </row>
    <row r="407" spans="1:7" ht="30" x14ac:dyDescent="0.25">
      <c r="A407" s="60" t="s">
        <v>10</v>
      </c>
      <c r="B407" s="51" t="s">
        <v>692</v>
      </c>
      <c r="C407" s="18" t="s">
        <v>760</v>
      </c>
      <c r="D407" s="23">
        <v>284</v>
      </c>
      <c r="E407" s="24">
        <v>600.4</v>
      </c>
      <c r="F407" s="14">
        <f t="shared" si="21"/>
        <v>211.40845070422534</v>
      </c>
      <c r="G407" s="3"/>
    </row>
    <row r="408" spans="1:7" x14ac:dyDescent="0.25">
      <c r="A408" s="60" t="s">
        <v>41</v>
      </c>
      <c r="B408" s="51" t="s">
        <v>692</v>
      </c>
      <c r="C408" s="18" t="s">
        <v>792</v>
      </c>
      <c r="D408" s="23">
        <v>0</v>
      </c>
      <c r="E408" s="24">
        <f>E409</f>
        <v>19.600000000000001</v>
      </c>
      <c r="F408" s="14"/>
      <c r="G408" s="3"/>
    </row>
    <row r="409" spans="1:7" ht="45" x14ac:dyDescent="0.25">
      <c r="A409" s="60" t="s">
        <v>42</v>
      </c>
      <c r="B409" s="51" t="s">
        <v>692</v>
      </c>
      <c r="C409" s="18" t="s">
        <v>793</v>
      </c>
      <c r="D409" s="23">
        <v>0</v>
      </c>
      <c r="E409" s="24">
        <f>E410</f>
        <v>19.600000000000001</v>
      </c>
      <c r="F409" s="14"/>
      <c r="G409" s="3"/>
    </row>
    <row r="410" spans="1:7" ht="45" x14ac:dyDescent="0.25">
      <c r="A410" s="60" t="s">
        <v>43</v>
      </c>
      <c r="B410" s="51" t="s">
        <v>692</v>
      </c>
      <c r="C410" s="18" t="s">
        <v>794</v>
      </c>
      <c r="D410" s="23">
        <v>0</v>
      </c>
      <c r="E410" s="24">
        <v>19.600000000000001</v>
      </c>
      <c r="F410" s="14"/>
      <c r="G410" s="3"/>
    </row>
    <row r="411" spans="1:7" x14ac:dyDescent="0.25">
      <c r="A411" s="60" t="s">
        <v>15</v>
      </c>
      <c r="B411" s="51" t="s">
        <v>692</v>
      </c>
      <c r="C411" s="18" t="s">
        <v>765</v>
      </c>
      <c r="D411" s="23">
        <v>0</v>
      </c>
      <c r="E411" s="24">
        <f>E412</f>
        <v>3</v>
      </c>
      <c r="F411" s="14"/>
      <c r="G411" s="3"/>
    </row>
    <row r="412" spans="1:7" ht="45" x14ac:dyDescent="0.25">
      <c r="A412" s="60" t="s">
        <v>26</v>
      </c>
      <c r="B412" s="51" t="s">
        <v>692</v>
      </c>
      <c r="C412" s="18" t="s">
        <v>776</v>
      </c>
      <c r="D412" s="23">
        <v>0</v>
      </c>
      <c r="E412" s="24">
        <f>E413</f>
        <v>3</v>
      </c>
      <c r="F412" s="14"/>
      <c r="G412" s="3"/>
    </row>
    <row r="413" spans="1:7" ht="75" x14ac:dyDescent="0.25">
      <c r="A413" s="60" t="s">
        <v>27</v>
      </c>
      <c r="B413" s="51" t="s">
        <v>692</v>
      </c>
      <c r="C413" s="18" t="s">
        <v>777</v>
      </c>
      <c r="D413" s="23">
        <v>0</v>
      </c>
      <c r="E413" s="24">
        <f>E414</f>
        <v>3</v>
      </c>
      <c r="F413" s="14"/>
      <c r="G413" s="3"/>
    </row>
    <row r="414" spans="1:7" ht="165" x14ac:dyDescent="0.25">
      <c r="A414" s="60" t="s">
        <v>28</v>
      </c>
      <c r="B414" s="51" t="s">
        <v>692</v>
      </c>
      <c r="C414" s="18" t="s">
        <v>778</v>
      </c>
      <c r="D414" s="23">
        <v>0</v>
      </c>
      <c r="E414" s="24">
        <v>3</v>
      </c>
      <c r="F414" s="14"/>
      <c r="G414" s="3"/>
    </row>
    <row r="415" spans="1:7" x14ac:dyDescent="0.25">
      <c r="A415" s="60" t="s">
        <v>19</v>
      </c>
      <c r="B415" s="51" t="s">
        <v>692</v>
      </c>
      <c r="C415" s="18" t="s">
        <v>769</v>
      </c>
      <c r="D415" s="23">
        <f>SUM(D416+D429++D432++++D436)</f>
        <v>1548987.4</v>
      </c>
      <c r="E415" s="24">
        <f>SUM(E416+E429++E432++++E436)</f>
        <v>1549806.4</v>
      </c>
      <c r="F415" s="14">
        <f t="shared" ref="F415:F428" si="23">E415/D415*100</f>
        <v>100.05287325126079</v>
      </c>
      <c r="G415" s="3"/>
    </row>
    <row r="416" spans="1:7" ht="45" x14ac:dyDescent="0.25">
      <c r="A416" s="60" t="s">
        <v>20</v>
      </c>
      <c r="B416" s="51" t="s">
        <v>692</v>
      </c>
      <c r="C416" s="18" t="s">
        <v>770</v>
      </c>
      <c r="D416" s="23">
        <f>SUM(D417+D424+D426)</f>
        <v>1549001.4</v>
      </c>
      <c r="E416" s="24">
        <f>SUM(E417+E424+E426)</f>
        <v>1549001.4</v>
      </c>
      <c r="F416" s="14">
        <f t="shared" si="23"/>
        <v>100</v>
      </c>
      <c r="G416" s="3"/>
    </row>
    <row r="417" spans="1:7" ht="30" x14ac:dyDescent="0.25">
      <c r="A417" s="60" t="s">
        <v>56</v>
      </c>
      <c r="B417" s="51" t="s">
        <v>692</v>
      </c>
      <c r="C417" s="18" t="s">
        <v>807</v>
      </c>
      <c r="D417" s="23">
        <f>SUM(D418+D420+D422)</f>
        <v>22656.400000000001</v>
      </c>
      <c r="E417" s="24">
        <v>22656.400000000001</v>
      </c>
      <c r="F417" s="14">
        <f t="shared" si="23"/>
        <v>100</v>
      </c>
      <c r="G417" s="3"/>
    </row>
    <row r="418" spans="1:7" ht="90" x14ac:dyDescent="0.25">
      <c r="A418" s="60" t="s">
        <v>234</v>
      </c>
      <c r="B418" s="51" t="s">
        <v>692</v>
      </c>
      <c r="C418" s="18" t="s">
        <v>989</v>
      </c>
      <c r="D418" s="23">
        <f>SUM(D419)</f>
        <v>5623.2</v>
      </c>
      <c r="E418" s="24">
        <f>SUM(E419)</f>
        <v>5623.2</v>
      </c>
      <c r="F418" s="14">
        <f t="shared" si="23"/>
        <v>100</v>
      </c>
      <c r="G418" s="3"/>
    </row>
    <row r="419" spans="1:7" ht="90" x14ac:dyDescent="0.25">
      <c r="A419" s="60" t="s">
        <v>235</v>
      </c>
      <c r="B419" s="51" t="s">
        <v>692</v>
      </c>
      <c r="C419" s="18" t="s">
        <v>990</v>
      </c>
      <c r="D419" s="23">
        <v>5623.2</v>
      </c>
      <c r="E419" s="24">
        <v>5623.2</v>
      </c>
      <c r="F419" s="14">
        <f t="shared" si="23"/>
        <v>100</v>
      </c>
      <c r="G419" s="3"/>
    </row>
    <row r="420" spans="1:7" ht="60" x14ac:dyDescent="0.25">
      <c r="A420" s="60" t="s">
        <v>236</v>
      </c>
      <c r="B420" s="51" t="s">
        <v>692</v>
      </c>
      <c r="C420" s="18" t="s">
        <v>991</v>
      </c>
      <c r="D420" s="23">
        <f>SUM(D421)</f>
        <v>11410.8</v>
      </c>
      <c r="E420" s="24">
        <f>SUM(E421)</f>
        <v>11410.8</v>
      </c>
      <c r="F420" s="14">
        <f t="shared" si="23"/>
        <v>100</v>
      </c>
      <c r="G420" s="3"/>
    </row>
    <row r="421" spans="1:7" ht="75" x14ac:dyDescent="0.25">
      <c r="A421" s="60" t="s">
        <v>237</v>
      </c>
      <c r="B421" s="51" t="s">
        <v>692</v>
      </c>
      <c r="C421" s="18" t="s">
        <v>992</v>
      </c>
      <c r="D421" s="23">
        <v>11410.8</v>
      </c>
      <c r="E421" s="24">
        <v>11410.8</v>
      </c>
      <c r="F421" s="14">
        <f t="shared" si="23"/>
        <v>100</v>
      </c>
      <c r="G421" s="3"/>
    </row>
    <row r="422" spans="1:7" ht="90" x14ac:dyDescent="0.25">
      <c r="A422" s="60" t="s">
        <v>238</v>
      </c>
      <c r="B422" s="51" t="s">
        <v>692</v>
      </c>
      <c r="C422" s="18" t="s">
        <v>993</v>
      </c>
      <c r="D422" s="23">
        <f>SUM(D423)</f>
        <v>5622.4</v>
      </c>
      <c r="E422" s="24">
        <f>SUM(E423)</f>
        <v>5622.4</v>
      </c>
      <c r="F422" s="14">
        <f t="shared" si="23"/>
        <v>100</v>
      </c>
      <c r="G422" s="3"/>
    </row>
    <row r="423" spans="1:7" ht="90" x14ac:dyDescent="0.25">
      <c r="A423" s="60" t="s">
        <v>239</v>
      </c>
      <c r="B423" s="51" t="s">
        <v>692</v>
      </c>
      <c r="C423" s="18" t="s">
        <v>994</v>
      </c>
      <c r="D423" s="23">
        <v>5622.4</v>
      </c>
      <c r="E423" s="24">
        <v>5622.4</v>
      </c>
      <c r="F423" s="14">
        <f t="shared" si="23"/>
        <v>100</v>
      </c>
      <c r="G423" s="3"/>
    </row>
    <row r="424" spans="1:7" ht="30" x14ac:dyDescent="0.25">
      <c r="A424" s="60" t="s">
        <v>223</v>
      </c>
      <c r="B424" s="51" t="s">
        <v>692</v>
      </c>
      <c r="C424" s="18" t="s">
        <v>978</v>
      </c>
      <c r="D424" s="23">
        <f>SUM(D425)</f>
        <v>1500115.7</v>
      </c>
      <c r="E424" s="24">
        <f>SUM(E425)</f>
        <v>1500115.7</v>
      </c>
      <c r="F424" s="14">
        <f t="shared" si="23"/>
        <v>100</v>
      </c>
      <c r="G424" s="3"/>
    </row>
    <row r="425" spans="1:7" ht="60" x14ac:dyDescent="0.25">
      <c r="A425" s="60" t="s">
        <v>240</v>
      </c>
      <c r="B425" s="51" t="s">
        <v>692</v>
      </c>
      <c r="C425" s="18" t="s">
        <v>995</v>
      </c>
      <c r="D425" s="23">
        <v>1500115.7</v>
      </c>
      <c r="E425" s="24">
        <v>1500115.7</v>
      </c>
      <c r="F425" s="14">
        <f t="shared" si="23"/>
        <v>100</v>
      </c>
      <c r="G425" s="3"/>
    </row>
    <row r="426" spans="1:7" x14ac:dyDescent="0.25">
      <c r="A426" s="60" t="s">
        <v>21</v>
      </c>
      <c r="B426" s="51" t="s">
        <v>692</v>
      </c>
      <c r="C426" s="18" t="s">
        <v>771</v>
      </c>
      <c r="D426" s="23">
        <f>SUM(D427)</f>
        <v>26229.3</v>
      </c>
      <c r="E426" s="24">
        <f>SUM(E427)</f>
        <v>26229.3</v>
      </c>
      <c r="F426" s="14">
        <f t="shared" si="23"/>
        <v>100</v>
      </c>
      <c r="G426" s="3"/>
    </row>
    <row r="427" spans="1:7" ht="45" x14ac:dyDescent="0.25">
      <c r="A427" s="60" t="s">
        <v>104</v>
      </c>
      <c r="B427" s="51" t="s">
        <v>692</v>
      </c>
      <c r="C427" s="18" t="s">
        <v>856</v>
      </c>
      <c r="D427" s="23">
        <f>SUM(D428)</f>
        <v>26229.3</v>
      </c>
      <c r="E427" s="24">
        <f>SUM(E428)</f>
        <v>26229.3</v>
      </c>
      <c r="F427" s="14">
        <f t="shared" si="23"/>
        <v>100</v>
      </c>
      <c r="G427" s="3"/>
    </row>
    <row r="428" spans="1:7" ht="50.25" customHeight="1" x14ac:dyDescent="0.25">
      <c r="A428" s="60" t="s">
        <v>105</v>
      </c>
      <c r="B428" s="51" t="s">
        <v>692</v>
      </c>
      <c r="C428" s="18" t="s">
        <v>857</v>
      </c>
      <c r="D428" s="23">
        <v>26229.3</v>
      </c>
      <c r="E428" s="24">
        <v>26229.3</v>
      </c>
      <c r="F428" s="14">
        <f t="shared" si="23"/>
        <v>100</v>
      </c>
      <c r="G428" s="3"/>
    </row>
    <row r="429" spans="1:7" x14ac:dyDescent="0.25">
      <c r="A429" s="60" t="s">
        <v>241</v>
      </c>
      <c r="B429" s="51" t="s">
        <v>692</v>
      </c>
      <c r="C429" s="18" t="s">
        <v>996</v>
      </c>
      <c r="D429" s="23">
        <v>0</v>
      </c>
      <c r="E429" s="24">
        <f>SUM(E430)</f>
        <v>1344.5</v>
      </c>
      <c r="F429" s="14"/>
      <c r="G429" s="3"/>
    </row>
    <row r="430" spans="1:7" ht="30" x14ac:dyDescent="0.25">
      <c r="A430" s="60" t="s">
        <v>242</v>
      </c>
      <c r="B430" s="51" t="s">
        <v>692</v>
      </c>
      <c r="C430" s="18" t="s">
        <v>997</v>
      </c>
      <c r="D430" s="23">
        <v>0</v>
      </c>
      <c r="E430" s="24">
        <f>SUM(E431)</f>
        <v>1344.5</v>
      </c>
      <c r="F430" s="14"/>
      <c r="G430" s="3"/>
    </row>
    <row r="431" spans="1:7" ht="30" x14ac:dyDescent="0.25">
      <c r="A431" s="60" t="s">
        <v>242</v>
      </c>
      <c r="B431" s="51" t="s">
        <v>692</v>
      </c>
      <c r="C431" s="18" t="s">
        <v>998</v>
      </c>
      <c r="D431" s="23">
        <v>0</v>
      </c>
      <c r="E431" s="24">
        <v>1344.5</v>
      </c>
      <c r="F431" s="14"/>
      <c r="G431" s="3"/>
    </row>
    <row r="432" spans="1:7" ht="75" x14ac:dyDescent="0.25">
      <c r="A432" s="60" t="s">
        <v>33</v>
      </c>
      <c r="B432" s="51" t="s">
        <v>692</v>
      </c>
      <c r="C432" s="18" t="s">
        <v>783</v>
      </c>
      <c r="D432" s="23">
        <f t="shared" ref="D432:E434" si="24">SUM(D433)</f>
        <v>6</v>
      </c>
      <c r="E432" s="24">
        <f t="shared" si="24"/>
        <v>9.1999999999999993</v>
      </c>
      <c r="F432" s="14">
        <f t="shared" ref="F432:F437" si="25">E432/D432*100</f>
        <v>153.33333333333331</v>
      </c>
      <c r="G432" s="3"/>
    </row>
    <row r="433" spans="1:7" ht="95.25" customHeight="1" x14ac:dyDescent="0.25">
      <c r="A433" s="60" t="s">
        <v>34</v>
      </c>
      <c r="B433" s="51" t="s">
        <v>692</v>
      </c>
      <c r="C433" s="18" t="s">
        <v>784</v>
      </c>
      <c r="D433" s="23">
        <f t="shared" si="24"/>
        <v>6</v>
      </c>
      <c r="E433" s="24">
        <f t="shared" si="24"/>
        <v>9.1999999999999993</v>
      </c>
      <c r="F433" s="14">
        <f t="shared" si="25"/>
        <v>153.33333333333331</v>
      </c>
      <c r="G433" s="3"/>
    </row>
    <row r="434" spans="1:7" ht="90" x14ac:dyDescent="0.25">
      <c r="A434" s="60" t="s">
        <v>35</v>
      </c>
      <c r="B434" s="51" t="s">
        <v>692</v>
      </c>
      <c r="C434" s="18" t="s">
        <v>785</v>
      </c>
      <c r="D434" s="23">
        <f t="shared" si="24"/>
        <v>6</v>
      </c>
      <c r="E434" s="24">
        <f t="shared" si="24"/>
        <v>9.1999999999999993</v>
      </c>
      <c r="F434" s="14">
        <f t="shared" si="25"/>
        <v>153.33333333333331</v>
      </c>
      <c r="G434" s="3"/>
    </row>
    <row r="435" spans="1:7" ht="105" x14ac:dyDescent="0.25">
      <c r="A435" s="60" t="s">
        <v>243</v>
      </c>
      <c r="B435" s="51" t="s">
        <v>692</v>
      </c>
      <c r="C435" s="18" t="s">
        <v>999</v>
      </c>
      <c r="D435" s="23">
        <v>6</v>
      </c>
      <c r="E435" s="24">
        <v>9.1999999999999993</v>
      </c>
      <c r="F435" s="14">
        <f t="shared" si="25"/>
        <v>153.33333333333331</v>
      </c>
      <c r="G435" s="3"/>
    </row>
    <row r="436" spans="1:7" ht="45" x14ac:dyDescent="0.25">
      <c r="A436" s="60" t="s">
        <v>23</v>
      </c>
      <c r="B436" s="51" t="s">
        <v>692</v>
      </c>
      <c r="C436" s="18" t="s">
        <v>773</v>
      </c>
      <c r="D436" s="23">
        <f>SUM(D437)</f>
        <v>-20</v>
      </c>
      <c r="E436" s="24">
        <f>SUM(E437)</f>
        <v>-548.70000000000005</v>
      </c>
      <c r="F436" s="14">
        <f t="shared" si="25"/>
        <v>2743.5</v>
      </c>
      <c r="G436" s="3"/>
    </row>
    <row r="437" spans="1:7" ht="60" x14ac:dyDescent="0.25">
      <c r="A437" s="60" t="s">
        <v>24</v>
      </c>
      <c r="B437" s="51" t="s">
        <v>692</v>
      </c>
      <c r="C437" s="18" t="s">
        <v>774</v>
      </c>
      <c r="D437" s="23">
        <f>SUM(D438:D440)</f>
        <v>-20</v>
      </c>
      <c r="E437" s="24">
        <f>SUM(E438:E440)</f>
        <v>-548.70000000000005</v>
      </c>
      <c r="F437" s="14">
        <f t="shared" si="25"/>
        <v>2743.5</v>
      </c>
      <c r="G437" s="3"/>
    </row>
    <row r="438" spans="1:7" ht="105" x14ac:dyDescent="0.25">
      <c r="A438" s="60" t="s">
        <v>244</v>
      </c>
      <c r="B438" s="51" t="s">
        <v>692</v>
      </c>
      <c r="C438" s="18" t="s">
        <v>1000</v>
      </c>
      <c r="D438" s="23">
        <v>0</v>
      </c>
      <c r="E438" s="24">
        <v>-55.8</v>
      </c>
      <c r="F438" s="14"/>
      <c r="G438" s="3"/>
    </row>
    <row r="439" spans="1:7" ht="75" x14ac:dyDescent="0.25">
      <c r="A439" s="60" t="s">
        <v>245</v>
      </c>
      <c r="B439" s="51" t="s">
        <v>692</v>
      </c>
      <c r="C439" s="18" t="s">
        <v>1001</v>
      </c>
      <c r="D439" s="23">
        <v>-12</v>
      </c>
      <c r="E439" s="24">
        <v>-306.5</v>
      </c>
      <c r="F439" s="14">
        <f t="shared" ref="F439:F455" si="26">E439/D439*100</f>
        <v>2554.166666666667</v>
      </c>
      <c r="G439" s="3"/>
    </row>
    <row r="440" spans="1:7" ht="60" x14ac:dyDescent="0.25">
      <c r="A440" s="60" t="s">
        <v>246</v>
      </c>
      <c r="B440" s="51" t="s">
        <v>692</v>
      </c>
      <c r="C440" s="18" t="s">
        <v>1002</v>
      </c>
      <c r="D440" s="23">
        <v>-8</v>
      </c>
      <c r="E440" s="24">
        <v>-186.4</v>
      </c>
      <c r="F440" s="14">
        <f t="shared" si="26"/>
        <v>2330</v>
      </c>
      <c r="G440" s="3"/>
    </row>
    <row r="441" spans="1:7" ht="26.25" customHeight="1" x14ac:dyDescent="0.25">
      <c r="A441" s="5" t="s">
        <v>707</v>
      </c>
      <c r="B441" s="53" t="s">
        <v>693</v>
      </c>
      <c r="C441" s="18" t="s">
        <v>669</v>
      </c>
      <c r="D441" s="25">
        <f>SUM(D442+D470)</f>
        <v>2446883.2999999998</v>
      </c>
      <c r="E441" s="26">
        <f>SUM(E442+E470)</f>
        <v>2363792.8000000003</v>
      </c>
      <c r="F441" s="15">
        <f t="shared" si="26"/>
        <v>96.604231186669196</v>
      </c>
      <c r="G441" s="3"/>
    </row>
    <row r="442" spans="1:7" x14ac:dyDescent="0.25">
      <c r="A442" s="60" t="s">
        <v>6</v>
      </c>
      <c r="B442" s="51" t="s">
        <v>693</v>
      </c>
      <c r="C442" s="18" t="s">
        <v>756</v>
      </c>
      <c r="D442" s="23">
        <f>D443+D452+D456+D467</f>
        <v>56339</v>
      </c>
      <c r="E442" s="24">
        <f>E443+E452+E456+E467</f>
        <v>58045.900000000009</v>
      </c>
      <c r="F442" s="14">
        <f t="shared" si="26"/>
        <v>103.02969523775715</v>
      </c>
      <c r="G442" s="3"/>
    </row>
    <row r="443" spans="1:7" ht="30" x14ac:dyDescent="0.25">
      <c r="A443" s="60" t="s">
        <v>7</v>
      </c>
      <c r="B443" s="51" t="s">
        <v>693</v>
      </c>
      <c r="C443" s="18" t="s">
        <v>757</v>
      </c>
      <c r="D443" s="23">
        <f>D444+D447</f>
        <v>43803</v>
      </c>
      <c r="E443" s="24">
        <f>E444+E447</f>
        <v>48277.8</v>
      </c>
      <c r="F443" s="14">
        <f t="shared" si="26"/>
        <v>110.21573864803781</v>
      </c>
      <c r="G443" s="3"/>
    </row>
    <row r="444" spans="1:7" x14ac:dyDescent="0.25">
      <c r="A444" s="60" t="s">
        <v>208</v>
      </c>
      <c r="B444" s="51" t="s">
        <v>693</v>
      </c>
      <c r="C444" s="18" t="s">
        <v>963</v>
      </c>
      <c r="D444" s="23">
        <f>D445</f>
        <v>43023</v>
      </c>
      <c r="E444" s="24">
        <f>E445</f>
        <v>41555.5</v>
      </c>
      <c r="F444" s="14">
        <f t="shared" si="26"/>
        <v>96.589033772633243</v>
      </c>
      <c r="G444" s="3"/>
    </row>
    <row r="445" spans="1:7" x14ac:dyDescent="0.25">
      <c r="A445" s="60" t="s">
        <v>211</v>
      </c>
      <c r="B445" s="51" t="s">
        <v>693</v>
      </c>
      <c r="C445" s="18" t="s">
        <v>966</v>
      </c>
      <c r="D445" s="23">
        <f>D446</f>
        <v>43023</v>
      </c>
      <c r="E445" s="24">
        <f>E446</f>
        <v>41555.5</v>
      </c>
      <c r="F445" s="14">
        <f t="shared" si="26"/>
        <v>96.589033772633243</v>
      </c>
      <c r="G445" s="3"/>
    </row>
    <row r="446" spans="1:7" ht="45" x14ac:dyDescent="0.25">
      <c r="A446" s="60" t="s">
        <v>212</v>
      </c>
      <c r="B446" s="51" t="s">
        <v>693</v>
      </c>
      <c r="C446" s="18" t="s">
        <v>967</v>
      </c>
      <c r="D446" s="23">
        <v>43023</v>
      </c>
      <c r="E446" s="24">
        <v>41555.5</v>
      </c>
      <c r="F446" s="14">
        <f t="shared" si="26"/>
        <v>96.589033772633243</v>
      </c>
      <c r="G446" s="3"/>
    </row>
    <row r="447" spans="1:7" x14ac:dyDescent="0.25">
      <c r="A447" s="60" t="s">
        <v>8</v>
      </c>
      <c r="B447" s="51" t="s">
        <v>693</v>
      </c>
      <c r="C447" s="18" t="s">
        <v>758</v>
      </c>
      <c r="D447" s="23">
        <f>D448+D450</f>
        <v>780</v>
      </c>
      <c r="E447" s="24">
        <f>E448+E450</f>
        <v>6722.3</v>
      </c>
      <c r="F447" s="14">
        <f t="shared" si="26"/>
        <v>861.83333333333337</v>
      </c>
      <c r="G447" s="3"/>
    </row>
    <row r="448" spans="1:7" ht="33.75" customHeight="1" x14ac:dyDescent="0.25">
      <c r="A448" s="60" t="s">
        <v>213</v>
      </c>
      <c r="B448" s="51" t="s">
        <v>693</v>
      </c>
      <c r="C448" s="18" t="s">
        <v>968</v>
      </c>
      <c r="D448" s="23">
        <f>D449</f>
        <v>450</v>
      </c>
      <c r="E448" s="24">
        <f>E449</f>
        <v>390.6</v>
      </c>
      <c r="F448" s="14">
        <f t="shared" si="26"/>
        <v>86.800000000000011</v>
      </c>
      <c r="G448" s="3"/>
    </row>
    <row r="449" spans="1:7" ht="45" x14ac:dyDescent="0.25">
      <c r="A449" s="60" t="s">
        <v>214</v>
      </c>
      <c r="B449" s="51" t="s">
        <v>693</v>
      </c>
      <c r="C449" s="18" t="s">
        <v>969</v>
      </c>
      <c r="D449" s="23">
        <v>450</v>
      </c>
      <c r="E449" s="24">
        <v>390.6</v>
      </c>
      <c r="F449" s="14">
        <f t="shared" si="26"/>
        <v>86.800000000000011</v>
      </c>
      <c r="G449" s="3"/>
    </row>
    <row r="450" spans="1:7" x14ac:dyDescent="0.25">
      <c r="A450" s="60" t="s">
        <v>9</v>
      </c>
      <c r="B450" s="51" t="s">
        <v>693</v>
      </c>
      <c r="C450" s="18" t="s">
        <v>759</v>
      </c>
      <c r="D450" s="23">
        <f>D451</f>
        <v>330</v>
      </c>
      <c r="E450" s="24">
        <f>E451</f>
        <v>6331.7</v>
      </c>
      <c r="F450" s="14">
        <f t="shared" si="26"/>
        <v>1918.6969696969697</v>
      </c>
      <c r="G450" s="3"/>
    </row>
    <row r="451" spans="1:7" ht="30" x14ac:dyDescent="0.25">
      <c r="A451" s="60" t="s">
        <v>10</v>
      </c>
      <c r="B451" s="51" t="s">
        <v>693</v>
      </c>
      <c r="C451" s="18" t="s">
        <v>760</v>
      </c>
      <c r="D451" s="23">
        <v>330</v>
      </c>
      <c r="E451" s="24">
        <v>6331.7</v>
      </c>
      <c r="F451" s="14">
        <f t="shared" si="26"/>
        <v>1918.6969696969697</v>
      </c>
      <c r="G451" s="3"/>
    </row>
    <row r="452" spans="1:7" ht="30" x14ac:dyDescent="0.25">
      <c r="A452" s="60" t="s">
        <v>11</v>
      </c>
      <c r="B452" s="51" t="s">
        <v>693</v>
      </c>
      <c r="C452" s="18" t="s">
        <v>761</v>
      </c>
      <c r="D452" s="23">
        <f t="shared" ref="D452:E454" si="27">D453</f>
        <v>12536</v>
      </c>
      <c r="E452" s="24">
        <f t="shared" si="27"/>
        <v>8556.7999999999993</v>
      </c>
      <c r="F452" s="14">
        <f t="shared" si="26"/>
        <v>68.257817485641354</v>
      </c>
      <c r="G452" s="3"/>
    </row>
    <row r="453" spans="1:7" ht="90" x14ac:dyDescent="0.25">
      <c r="A453" s="60" t="s">
        <v>12</v>
      </c>
      <c r="B453" s="51" t="s">
        <v>693</v>
      </c>
      <c r="C453" s="18" t="s">
        <v>762</v>
      </c>
      <c r="D453" s="23">
        <f t="shared" si="27"/>
        <v>12536</v>
      </c>
      <c r="E453" s="24">
        <f t="shared" si="27"/>
        <v>8556.7999999999993</v>
      </c>
      <c r="F453" s="14">
        <f t="shared" si="26"/>
        <v>68.257817485641354</v>
      </c>
      <c r="G453" s="3"/>
    </row>
    <row r="454" spans="1:7" ht="120" x14ac:dyDescent="0.25">
      <c r="A454" s="60" t="s">
        <v>13</v>
      </c>
      <c r="B454" s="51" t="s">
        <v>693</v>
      </c>
      <c r="C454" s="18" t="s">
        <v>763</v>
      </c>
      <c r="D454" s="23">
        <f t="shared" si="27"/>
        <v>12536</v>
      </c>
      <c r="E454" s="24">
        <f t="shared" si="27"/>
        <v>8556.7999999999993</v>
      </c>
      <c r="F454" s="14">
        <f t="shared" si="26"/>
        <v>68.257817485641354</v>
      </c>
      <c r="G454" s="3"/>
    </row>
    <row r="455" spans="1:7" ht="105" x14ac:dyDescent="0.25">
      <c r="A455" s="60" t="s">
        <v>14</v>
      </c>
      <c r="B455" s="51" t="s">
        <v>693</v>
      </c>
      <c r="C455" s="18" t="s">
        <v>764</v>
      </c>
      <c r="D455" s="23">
        <v>12536</v>
      </c>
      <c r="E455" s="24">
        <v>8556.7999999999993</v>
      </c>
      <c r="F455" s="14">
        <f t="shared" si="26"/>
        <v>68.257817485641354</v>
      </c>
      <c r="G455" s="3"/>
    </row>
    <row r="456" spans="1:7" x14ac:dyDescent="0.25">
      <c r="A456" s="60" t="s">
        <v>15</v>
      </c>
      <c r="B456" s="51" t="s">
        <v>693</v>
      </c>
      <c r="C456" s="18" t="s">
        <v>765</v>
      </c>
      <c r="D456" s="23">
        <f>D457+D460+D463</f>
        <v>0</v>
      </c>
      <c r="E456" s="24">
        <f>E457+E460+E463</f>
        <v>1210</v>
      </c>
      <c r="F456" s="14"/>
      <c r="G456" s="3"/>
    </row>
    <row r="457" spans="1:7" ht="45" x14ac:dyDescent="0.25">
      <c r="A457" s="60" t="s">
        <v>26</v>
      </c>
      <c r="B457" s="51" t="s">
        <v>693</v>
      </c>
      <c r="C457" s="18" t="s">
        <v>776</v>
      </c>
      <c r="D457" s="23">
        <v>0</v>
      </c>
      <c r="E457" s="24">
        <f>E458</f>
        <v>0.3</v>
      </c>
      <c r="F457" s="14"/>
      <c r="G457" s="3"/>
    </row>
    <row r="458" spans="1:7" ht="75" x14ac:dyDescent="0.25">
      <c r="A458" s="60" t="s">
        <v>27</v>
      </c>
      <c r="B458" s="51" t="s">
        <v>693</v>
      </c>
      <c r="C458" s="18" t="s">
        <v>777</v>
      </c>
      <c r="D458" s="23">
        <v>0</v>
      </c>
      <c r="E458" s="24">
        <f>E459</f>
        <v>0.3</v>
      </c>
      <c r="F458" s="14"/>
      <c r="G458" s="3"/>
    </row>
    <row r="459" spans="1:7" ht="165" x14ac:dyDescent="0.25">
      <c r="A459" s="60" t="s">
        <v>28</v>
      </c>
      <c r="B459" s="51" t="s">
        <v>693</v>
      </c>
      <c r="C459" s="18" t="s">
        <v>778</v>
      </c>
      <c r="D459" s="23">
        <v>0</v>
      </c>
      <c r="E459" s="24">
        <v>0.3</v>
      </c>
      <c r="F459" s="14"/>
      <c r="G459" s="3"/>
    </row>
    <row r="460" spans="1:7" ht="120" x14ac:dyDescent="0.25">
      <c r="A460" s="60" t="s">
        <v>16</v>
      </c>
      <c r="B460" s="51" t="s">
        <v>693</v>
      </c>
      <c r="C460" s="18" t="s">
        <v>766</v>
      </c>
      <c r="D460" s="23">
        <v>0</v>
      </c>
      <c r="E460" s="24">
        <f>E461</f>
        <v>239.5</v>
      </c>
      <c r="F460" s="14"/>
      <c r="G460" s="3"/>
    </row>
    <row r="461" spans="1:7" ht="60" x14ac:dyDescent="0.25">
      <c r="A461" s="60" t="s">
        <v>17</v>
      </c>
      <c r="B461" s="51" t="s">
        <v>693</v>
      </c>
      <c r="C461" s="18" t="s">
        <v>767</v>
      </c>
      <c r="D461" s="23">
        <v>0</v>
      </c>
      <c r="E461" s="24">
        <f>E462</f>
        <v>239.5</v>
      </c>
      <c r="F461" s="14"/>
      <c r="G461" s="3"/>
    </row>
    <row r="462" spans="1:7" ht="105" x14ac:dyDescent="0.25">
      <c r="A462" s="60" t="s">
        <v>18</v>
      </c>
      <c r="B462" s="51" t="s">
        <v>693</v>
      </c>
      <c r="C462" s="18" t="s">
        <v>768</v>
      </c>
      <c r="D462" s="23">
        <v>0</v>
      </c>
      <c r="E462" s="24">
        <v>239.5</v>
      </c>
      <c r="F462" s="14"/>
      <c r="G462" s="3"/>
    </row>
    <row r="463" spans="1:7" ht="30" x14ac:dyDescent="0.25">
      <c r="A463" s="60" t="s">
        <v>29</v>
      </c>
      <c r="B463" s="51" t="s">
        <v>693</v>
      </c>
      <c r="C463" s="18" t="s">
        <v>779</v>
      </c>
      <c r="D463" s="23">
        <v>0</v>
      </c>
      <c r="E463" s="24">
        <f>E464</f>
        <v>970.2</v>
      </c>
      <c r="F463" s="14"/>
      <c r="G463" s="3"/>
    </row>
    <row r="464" spans="1:7" ht="75" x14ac:dyDescent="0.25">
      <c r="A464" s="60" t="s">
        <v>53</v>
      </c>
      <c r="B464" s="51" t="s">
        <v>693</v>
      </c>
      <c r="C464" s="18" t="s">
        <v>804</v>
      </c>
      <c r="D464" s="23">
        <v>0</v>
      </c>
      <c r="E464" s="24">
        <f>E465</f>
        <v>970.2</v>
      </c>
      <c r="F464" s="14"/>
      <c r="G464" s="3"/>
    </row>
    <row r="465" spans="1:7" ht="75" x14ac:dyDescent="0.25">
      <c r="A465" s="60" t="s">
        <v>54</v>
      </c>
      <c r="B465" s="51" t="s">
        <v>693</v>
      </c>
      <c r="C465" s="18" t="s">
        <v>805</v>
      </c>
      <c r="D465" s="23">
        <v>0</v>
      </c>
      <c r="E465" s="24">
        <f>E466</f>
        <v>970.2</v>
      </c>
      <c r="F465" s="14"/>
      <c r="G465" s="3"/>
    </row>
    <row r="466" spans="1:7" ht="150" x14ac:dyDescent="0.25">
      <c r="A466" s="60" t="s">
        <v>55</v>
      </c>
      <c r="B466" s="51" t="s">
        <v>693</v>
      </c>
      <c r="C466" s="18" t="s">
        <v>806</v>
      </c>
      <c r="D466" s="23">
        <v>0</v>
      </c>
      <c r="E466" s="24">
        <v>970.2</v>
      </c>
      <c r="F466" s="14"/>
      <c r="G466" s="3"/>
    </row>
    <row r="467" spans="1:7" x14ac:dyDescent="0.25">
      <c r="A467" s="60" t="s">
        <v>76</v>
      </c>
      <c r="B467" s="51" t="s">
        <v>693</v>
      </c>
      <c r="C467" s="18" t="s">
        <v>828</v>
      </c>
      <c r="D467" s="23">
        <v>0</v>
      </c>
      <c r="E467" s="24">
        <f>E468</f>
        <v>1.3</v>
      </c>
      <c r="F467" s="14"/>
      <c r="G467" s="3"/>
    </row>
    <row r="468" spans="1:7" x14ac:dyDescent="0.25">
      <c r="A468" s="60" t="s">
        <v>79</v>
      </c>
      <c r="B468" s="51" t="s">
        <v>693</v>
      </c>
      <c r="C468" s="18" t="s">
        <v>831</v>
      </c>
      <c r="D468" s="23">
        <v>0</v>
      </c>
      <c r="E468" s="24">
        <f>E469</f>
        <v>1.3</v>
      </c>
      <c r="F468" s="14"/>
      <c r="G468" s="3"/>
    </row>
    <row r="469" spans="1:7" ht="30" x14ac:dyDescent="0.25">
      <c r="A469" s="60" t="s">
        <v>80</v>
      </c>
      <c r="B469" s="51" t="s">
        <v>693</v>
      </c>
      <c r="C469" s="18" t="s">
        <v>832</v>
      </c>
      <c r="D469" s="23">
        <v>0</v>
      </c>
      <c r="E469" s="24">
        <v>1.3</v>
      </c>
      <c r="F469" s="14"/>
      <c r="G469" s="3"/>
    </row>
    <row r="470" spans="1:7" x14ac:dyDescent="0.25">
      <c r="A470" s="60" t="s">
        <v>19</v>
      </c>
      <c r="B470" s="51" t="s">
        <v>693</v>
      </c>
      <c r="C470" s="18" t="s">
        <v>769</v>
      </c>
      <c r="D470" s="23">
        <f>SUM(D471+D505+D510)</f>
        <v>2390544.2999999998</v>
      </c>
      <c r="E470" s="24">
        <f>SUM(E471+E505+E510)</f>
        <v>2305746.9000000004</v>
      </c>
      <c r="F470" s="14">
        <f t="shared" ref="F470:F511" si="28">E470/D470*100</f>
        <v>96.452799473324987</v>
      </c>
      <c r="G470" s="3"/>
    </row>
    <row r="471" spans="1:7" ht="45" x14ac:dyDescent="0.25">
      <c r="A471" s="60" t="s">
        <v>20</v>
      </c>
      <c r="B471" s="51" t="s">
        <v>693</v>
      </c>
      <c r="C471" s="18" t="s">
        <v>770</v>
      </c>
      <c r="D471" s="23">
        <f>SUM(D472+D488+D491)</f>
        <v>2431861</v>
      </c>
      <c r="E471" s="24">
        <f>SUM(E472+E488+E491)</f>
        <v>2346742.6</v>
      </c>
      <c r="F471" s="14">
        <f t="shared" si="28"/>
        <v>96.499865740681727</v>
      </c>
      <c r="G471" s="3"/>
    </row>
    <row r="472" spans="1:7" ht="30" x14ac:dyDescent="0.25">
      <c r="A472" s="60" t="s">
        <v>56</v>
      </c>
      <c r="B472" s="51" t="s">
        <v>693</v>
      </c>
      <c r="C472" s="18" t="s">
        <v>807</v>
      </c>
      <c r="D472" s="23">
        <f>SUM(D473+D475+D477+D479+D481+D483+D484+D485+D486)</f>
        <v>701126.70000000007</v>
      </c>
      <c r="E472" s="24">
        <f>SUM(E473+E475+E477+E479+E481+E483+E484+E485+E486)</f>
        <v>680818.8</v>
      </c>
      <c r="F472" s="14">
        <f t="shared" si="28"/>
        <v>97.103533498296386</v>
      </c>
      <c r="G472" s="3"/>
    </row>
    <row r="473" spans="1:7" ht="60" x14ac:dyDescent="0.25">
      <c r="A473" s="60" t="s">
        <v>247</v>
      </c>
      <c r="B473" s="51" t="s">
        <v>693</v>
      </c>
      <c r="C473" s="18" t="s">
        <v>1003</v>
      </c>
      <c r="D473" s="23">
        <f>SUM(D474)</f>
        <v>285884</v>
      </c>
      <c r="E473" s="24">
        <f>SUM(E474)</f>
        <v>279087.8</v>
      </c>
      <c r="F473" s="14">
        <f t="shared" si="28"/>
        <v>97.622742091197821</v>
      </c>
      <c r="G473" s="3"/>
    </row>
    <row r="474" spans="1:7" ht="75" x14ac:dyDescent="0.25">
      <c r="A474" s="60" t="s">
        <v>248</v>
      </c>
      <c r="B474" s="51" t="s">
        <v>693</v>
      </c>
      <c r="C474" s="18" t="s">
        <v>1004</v>
      </c>
      <c r="D474" s="23">
        <v>285884</v>
      </c>
      <c r="E474" s="24">
        <v>279087.8</v>
      </c>
      <c r="F474" s="14">
        <f t="shared" si="28"/>
        <v>97.622742091197821</v>
      </c>
      <c r="G474" s="3"/>
    </row>
    <row r="475" spans="1:7" ht="90" x14ac:dyDescent="0.25">
      <c r="A475" s="60" t="s">
        <v>249</v>
      </c>
      <c r="B475" s="51" t="s">
        <v>693</v>
      </c>
      <c r="C475" s="18" t="s">
        <v>1005</v>
      </c>
      <c r="D475" s="23">
        <f>SUM(D476)</f>
        <v>60142.5</v>
      </c>
      <c r="E475" s="24">
        <f>SUM(E476)</f>
        <v>57420</v>
      </c>
      <c r="F475" s="14">
        <f t="shared" si="28"/>
        <v>95.473251028806587</v>
      </c>
      <c r="G475" s="3"/>
    </row>
    <row r="476" spans="1:7" ht="105" x14ac:dyDescent="0.25">
      <c r="A476" s="60" t="s">
        <v>250</v>
      </c>
      <c r="B476" s="51" t="s">
        <v>693</v>
      </c>
      <c r="C476" s="18" t="s">
        <v>1006</v>
      </c>
      <c r="D476" s="23">
        <v>60142.5</v>
      </c>
      <c r="E476" s="24">
        <v>57420</v>
      </c>
      <c r="F476" s="14">
        <f t="shared" si="28"/>
        <v>95.473251028806587</v>
      </c>
      <c r="G476" s="3"/>
    </row>
    <row r="477" spans="1:7" ht="60" x14ac:dyDescent="0.25">
      <c r="A477" s="60" t="s">
        <v>251</v>
      </c>
      <c r="B477" s="51" t="s">
        <v>693</v>
      </c>
      <c r="C477" s="18" t="s">
        <v>1007</v>
      </c>
      <c r="D477" s="23">
        <f>SUM(D478)</f>
        <v>88634</v>
      </c>
      <c r="E477" s="24">
        <f>SUM(E478)</f>
        <v>88634</v>
      </c>
      <c r="F477" s="14">
        <f t="shared" si="28"/>
        <v>100</v>
      </c>
      <c r="G477" s="3"/>
    </row>
    <row r="478" spans="1:7" ht="75" x14ac:dyDescent="0.25">
      <c r="A478" s="60" t="s">
        <v>252</v>
      </c>
      <c r="B478" s="51" t="s">
        <v>693</v>
      </c>
      <c r="C478" s="18" t="s">
        <v>1008</v>
      </c>
      <c r="D478" s="23">
        <v>88634</v>
      </c>
      <c r="E478" s="24">
        <v>88634</v>
      </c>
      <c r="F478" s="14">
        <f t="shared" si="28"/>
        <v>100</v>
      </c>
      <c r="G478" s="3"/>
    </row>
    <row r="479" spans="1:7" ht="30" x14ac:dyDescent="0.25">
      <c r="A479" s="60" t="s">
        <v>253</v>
      </c>
      <c r="B479" s="51" t="s">
        <v>693</v>
      </c>
      <c r="C479" s="18" t="s">
        <v>1009</v>
      </c>
      <c r="D479" s="23">
        <f>SUM(D480)</f>
        <v>39442.400000000001</v>
      </c>
      <c r="E479" s="24">
        <f>SUM(E480)</f>
        <v>35755.5</v>
      </c>
      <c r="F479" s="14">
        <f t="shared" si="28"/>
        <v>90.65244508447762</v>
      </c>
      <c r="G479" s="3"/>
    </row>
    <row r="480" spans="1:7" ht="30" x14ac:dyDescent="0.25">
      <c r="A480" s="60" t="s">
        <v>254</v>
      </c>
      <c r="B480" s="51" t="s">
        <v>693</v>
      </c>
      <c r="C480" s="18" t="s">
        <v>1010</v>
      </c>
      <c r="D480" s="23">
        <v>39442.400000000001</v>
      </c>
      <c r="E480" s="24">
        <v>35755.5</v>
      </c>
      <c r="F480" s="14">
        <f t="shared" si="28"/>
        <v>90.65244508447762</v>
      </c>
      <c r="G480" s="3"/>
    </row>
    <row r="481" spans="1:7" ht="45" x14ac:dyDescent="0.25">
      <c r="A481" s="60" t="s">
        <v>255</v>
      </c>
      <c r="B481" s="51" t="s">
        <v>693</v>
      </c>
      <c r="C481" s="18" t="s">
        <v>1011</v>
      </c>
      <c r="D481" s="23">
        <f>SUM(D482)</f>
        <v>29756.400000000001</v>
      </c>
      <c r="E481" s="24">
        <f>SUM(E482)</f>
        <v>29743.9</v>
      </c>
      <c r="F481" s="14">
        <f t="shared" si="28"/>
        <v>99.957992230242908</v>
      </c>
      <c r="G481" s="3"/>
    </row>
    <row r="482" spans="1:7" ht="60" x14ac:dyDescent="0.25">
      <c r="A482" s="60" t="s">
        <v>256</v>
      </c>
      <c r="B482" s="51" t="s">
        <v>693</v>
      </c>
      <c r="C482" s="18" t="s">
        <v>1012</v>
      </c>
      <c r="D482" s="23">
        <v>29756.400000000001</v>
      </c>
      <c r="E482" s="24">
        <v>29743.9</v>
      </c>
      <c r="F482" s="14">
        <f t="shared" si="28"/>
        <v>99.957992230242908</v>
      </c>
      <c r="G482" s="3"/>
    </row>
    <row r="483" spans="1:7" ht="90" x14ac:dyDescent="0.25">
      <c r="A483" s="60" t="s">
        <v>257</v>
      </c>
      <c r="B483" s="51" t="s">
        <v>693</v>
      </c>
      <c r="C483" s="18" t="s">
        <v>1013</v>
      </c>
      <c r="D483" s="23">
        <v>576.4</v>
      </c>
      <c r="E483" s="24">
        <v>344.7</v>
      </c>
      <c r="F483" s="14">
        <f t="shared" si="28"/>
        <v>59.802220680083273</v>
      </c>
      <c r="G483" s="3"/>
    </row>
    <row r="484" spans="1:7" ht="45" x14ac:dyDescent="0.25">
      <c r="A484" s="60" t="s">
        <v>258</v>
      </c>
      <c r="B484" s="51" t="s">
        <v>693</v>
      </c>
      <c r="C484" s="18" t="s">
        <v>1014</v>
      </c>
      <c r="D484" s="23">
        <v>73500</v>
      </c>
      <c r="E484" s="24">
        <v>69080.399999999994</v>
      </c>
      <c r="F484" s="14">
        <f t="shared" si="28"/>
        <v>93.986938775510197</v>
      </c>
      <c r="G484" s="3"/>
    </row>
    <row r="485" spans="1:7" ht="75" x14ac:dyDescent="0.25">
      <c r="A485" s="60" t="s">
        <v>259</v>
      </c>
      <c r="B485" s="51" t="s">
        <v>693</v>
      </c>
      <c r="C485" s="18" t="s">
        <v>1015</v>
      </c>
      <c r="D485" s="23">
        <v>100160.7</v>
      </c>
      <c r="E485" s="24">
        <v>97722.8</v>
      </c>
      <c r="F485" s="14">
        <f t="shared" si="28"/>
        <v>97.566011419648632</v>
      </c>
      <c r="G485" s="3"/>
    </row>
    <row r="486" spans="1:7" ht="30" x14ac:dyDescent="0.25">
      <c r="A486" s="60" t="s">
        <v>62</v>
      </c>
      <c r="B486" s="51" t="s">
        <v>693</v>
      </c>
      <c r="C486" s="18" t="s">
        <v>813</v>
      </c>
      <c r="D486" s="23">
        <f>SUM(D487)</f>
        <v>23030.3</v>
      </c>
      <c r="E486" s="24">
        <f>SUM(E487)</f>
        <v>23029.7</v>
      </c>
      <c r="F486" s="14">
        <f t="shared" si="28"/>
        <v>99.997394736499317</v>
      </c>
      <c r="G486" s="3"/>
    </row>
    <row r="487" spans="1:7" ht="45" x14ac:dyDescent="0.25">
      <c r="A487" s="60" t="s">
        <v>63</v>
      </c>
      <c r="B487" s="51" t="s">
        <v>693</v>
      </c>
      <c r="C487" s="18" t="s">
        <v>814</v>
      </c>
      <c r="D487" s="23">
        <v>23030.3</v>
      </c>
      <c r="E487" s="24">
        <v>23029.7</v>
      </c>
      <c r="F487" s="14">
        <f t="shared" si="28"/>
        <v>99.997394736499317</v>
      </c>
      <c r="G487" s="3"/>
    </row>
    <row r="488" spans="1:7" ht="30" x14ac:dyDescent="0.25">
      <c r="A488" s="60" t="s">
        <v>223</v>
      </c>
      <c r="B488" s="51" t="s">
        <v>693</v>
      </c>
      <c r="C488" s="18" t="s">
        <v>978</v>
      </c>
      <c r="D488" s="23">
        <f>SUM(D489)</f>
        <v>245973.6</v>
      </c>
      <c r="E488" s="24">
        <f>SUM(E489)</f>
        <v>245020.6</v>
      </c>
      <c r="F488" s="14">
        <f t="shared" si="28"/>
        <v>99.61256004709449</v>
      </c>
      <c r="G488" s="3"/>
    </row>
    <row r="489" spans="1:7" ht="105" x14ac:dyDescent="0.25">
      <c r="A489" s="60" t="s">
        <v>260</v>
      </c>
      <c r="B489" s="51" t="s">
        <v>693</v>
      </c>
      <c r="C489" s="18" t="s">
        <v>1016</v>
      </c>
      <c r="D489" s="23">
        <f>SUM(D490)</f>
        <v>245973.6</v>
      </c>
      <c r="E489" s="24">
        <f>SUM(E490)</f>
        <v>245020.6</v>
      </c>
      <c r="F489" s="14">
        <f t="shared" si="28"/>
        <v>99.61256004709449</v>
      </c>
      <c r="G489" s="3"/>
    </row>
    <row r="490" spans="1:7" ht="107.25" customHeight="1" x14ac:dyDescent="0.25">
      <c r="A490" s="60" t="s">
        <v>261</v>
      </c>
      <c r="B490" s="51" t="s">
        <v>693</v>
      </c>
      <c r="C490" s="18" t="s">
        <v>1017</v>
      </c>
      <c r="D490" s="23">
        <v>245973.6</v>
      </c>
      <c r="E490" s="24">
        <v>245020.6</v>
      </c>
      <c r="F490" s="14">
        <f t="shared" si="28"/>
        <v>99.61256004709449</v>
      </c>
      <c r="G490" s="3"/>
    </row>
    <row r="491" spans="1:7" ht="17.25" customHeight="1" x14ac:dyDescent="0.25">
      <c r="A491" s="60" t="s">
        <v>21</v>
      </c>
      <c r="B491" s="51" t="s">
        <v>693</v>
      </c>
      <c r="C491" s="18" t="s">
        <v>771</v>
      </c>
      <c r="D491" s="23">
        <f>D492+D494+D495+D497+D499+D501+D503</f>
        <v>1484760.7</v>
      </c>
      <c r="E491" s="24">
        <f>E492+E494+E495+E497+E499+E501+E503</f>
        <v>1420903.2</v>
      </c>
      <c r="F491" s="14">
        <f t="shared" si="28"/>
        <v>95.699138588460755</v>
      </c>
      <c r="G491" s="3"/>
    </row>
    <row r="492" spans="1:7" ht="45" x14ac:dyDescent="0.25">
      <c r="A492" s="60" t="s">
        <v>262</v>
      </c>
      <c r="B492" s="51" t="s">
        <v>693</v>
      </c>
      <c r="C492" s="18" t="s">
        <v>1018</v>
      </c>
      <c r="D492" s="23">
        <f>SUM(D493)</f>
        <v>83332</v>
      </c>
      <c r="E492" s="24">
        <f>SUM(E493)</f>
        <v>83029.600000000006</v>
      </c>
      <c r="F492" s="14">
        <f t="shared" si="28"/>
        <v>99.637114193827102</v>
      </c>
      <c r="G492" s="3"/>
    </row>
    <row r="493" spans="1:7" ht="60" x14ac:dyDescent="0.25">
      <c r="A493" s="60" t="s">
        <v>263</v>
      </c>
      <c r="B493" s="51" t="s">
        <v>693</v>
      </c>
      <c r="C493" s="18" t="s">
        <v>1019</v>
      </c>
      <c r="D493" s="23">
        <v>83332</v>
      </c>
      <c r="E493" s="24">
        <v>83029.600000000006</v>
      </c>
      <c r="F493" s="14">
        <f t="shared" si="28"/>
        <v>99.637114193827102</v>
      </c>
      <c r="G493" s="3"/>
    </row>
    <row r="494" spans="1:7" ht="64.5" customHeight="1" x14ac:dyDescent="0.25">
      <c r="A494" s="60" t="s">
        <v>264</v>
      </c>
      <c r="B494" s="51" t="s">
        <v>693</v>
      </c>
      <c r="C494" s="18" t="s">
        <v>1020</v>
      </c>
      <c r="D494" s="23">
        <v>412847.5</v>
      </c>
      <c r="E494" s="24">
        <v>412847.1</v>
      </c>
      <c r="F494" s="14">
        <f t="shared" si="28"/>
        <v>99.999903111923899</v>
      </c>
      <c r="G494" s="3"/>
    </row>
    <row r="495" spans="1:7" ht="45" x14ac:dyDescent="0.25">
      <c r="A495" s="60" t="s">
        <v>265</v>
      </c>
      <c r="B495" s="51" t="s">
        <v>693</v>
      </c>
      <c r="C495" s="18" t="s">
        <v>1021</v>
      </c>
      <c r="D495" s="23">
        <f>SUM(D496)</f>
        <v>98181.6</v>
      </c>
      <c r="E495" s="24">
        <f>SUM(E496)</f>
        <v>98181.6</v>
      </c>
      <c r="F495" s="14">
        <f t="shared" si="28"/>
        <v>100</v>
      </c>
      <c r="G495" s="3"/>
    </row>
    <row r="496" spans="1:7" ht="60" x14ac:dyDescent="0.25">
      <c r="A496" s="60" t="s">
        <v>266</v>
      </c>
      <c r="B496" s="51" t="s">
        <v>693</v>
      </c>
      <c r="C496" s="18" t="s">
        <v>1022</v>
      </c>
      <c r="D496" s="23">
        <v>98181.6</v>
      </c>
      <c r="E496" s="24">
        <v>98181.6</v>
      </c>
      <c r="F496" s="14">
        <f t="shared" si="28"/>
        <v>100</v>
      </c>
      <c r="G496" s="3"/>
    </row>
    <row r="497" spans="1:7" ht="75" x14ac:dyDescent="0.25">
      <c r="A497" s="60" t="s">
        <v>267</v>
      </c>
      <c r="B497" s="51" t="s">
        <v>693</v>
      </c>
      <c r="C497" s="18" t="s">
        <v>1023</v>
      </c>
      <c r="D497" s="23">
        <f>SUM(D498)</f>
        <v>75761.8</v>
      </c>
      <c r="E497" s="24">
        <f>SUM(E498)</f>
        <v>72923.399999999994</v>
      </c>
      <c r="F497" s="14">
        <f t="shared" si="28"/>
        <v>96.253520903674399</v>
      </c>
      <c r="G497" s="3"/>
    </row>
    <row r="498" spans="1:7" ht="79.5" customHeight="1" x14ac:dyDescent="0.25">
      <c r="A498" s="60" t="s">
        <v>268</v>
      </c>
      <c r="B498" s="51" t="s">
        <v>693</v>
      </c>
      <c r="C498" s="18" t="s">
        <v>1024</v>
      </c>
      <c r="D498" s="23">
        <v>75761.8</v>
      </c>
      <c r="E498" s="24">
        <v>72923.399999999994</v>
      </c>
      <c r="F498" s="14">
        <f t="shared" si="28"/>
        <v>96.253520903674399</v>
      </c>
      <c r="G498" s="3"/>
    </row>
    <row r="499" spans="1:7" ht="225" x14ac:dyDescent="0.25">
      <c r="A499" s="60" t="s">
        <v>269</v>
      </c>
      <c r="B499" s="51" t="s">
        <v>693</v>
      </c>
      <c r="C499" s="18" t="s">
        <v>1025</v>
      </c>
      <c r="D499" s="23">
        <f>SUM(D500)</f>
        <v>2045.7</v>
      </c>
      <c r="E499" s="24">
        <f>SUM(E500)</f>
        <v>665.7</v>
      </c>
      <c r="F499" s="14">
        <f t="shared" si="28"/>
        <v>32.541428361929903</v>
      </c>
      <c r="G499" s="3"/>
    </row>
    <row r="500" spans="1:7" ht="227.25" customHeight="1" x14ac:dyDescent="0.25">
      <c r="A500" s="60" t="s">
        <v>270</v>
      </c>
      <c r="B500" s="51" t="s">
        <v>693</v>
      </c>
      <c r="C500" s="18" t="s">
        <v>1026</v>
      </c>
      <c r="D500" s="23">
        <v>2045.7</v>
      </c>
      <c r="E500" s="24">
        <v>665.7</v>
      </c>
      <c r="F500" s="14">
        <f t="shared" si="28"/>
        <v>32.541428361929903</v>
      </c>
      <c r="G500" s="3"/>
    </row>
    <row r="501" spans="1:7" ht="75" x14ac:dyDescent="0.25">
      <c r="A501" s="60" t="s">
        <v>271</v>
      </c>
      <c r="B501" s="51" t="s">
        <v>693</v>
      </c>
      <c r="C501" s="18" t="s">
        <v>1027</v>
      </c>
      <c r="D501" s="23">
        <f>SUM(D502)</f>
        <v>303.5</v>
      </c>
      <c r="E501" s="24">
        <f>SUM(E502)</f>
        <v>303.5</v>
      </c>
      <c r="F501" s="14">
        <f t="shared" si="28"/>
        <v>100</v>
      </c>
      <c r="G501" s="3"/>
    </row>
    <row r="502" spans="1:7" ht="78" customHeight="1" x14ac:dyDescent="0.25">
      <c r="A502" s="60" t="s">
        <v>272</v>
      </c>
      <c r="B502" s="51" t="s">
        <v>693</v>
      </c>
      <c r="C502" s="18" t="s">
        <v>1028</v>
      </c>
      <c r="D502" s="23">
        <v>303.5</v>
      </c>
      <c r="E502" s="24">
        <v>303.5</v>
      </c>
      <c r="F502" s="14">
        <f t="shared" si="28"/>
        <v>100</v>
      </c>
      <c r="G502" s="3"/>
    </row>
    <row r="503" spans="1:7" ht="45" x14ac:dyDescent="0.25">
      <c r="A503" s="60" t="s">
        <v>104</v>
      </c>
      <c r="B503" s="51" t="s">
        <v>693</v>
      </c>
      <c r="C503" s="18" t="s">
        <v>856</v>
      </c>
      <c r="D503" s="23">
        <f>SUM(D504)</f>
        <v>812288.6</v>
      </c>
      <c r="E503" s="24">
        <f>SUM(E504)</f>
        <v>752952.3</v>
      </c>
      <c r="F503" s="14">
        <f t="shared" si="28"/>
        <v>92.695170164889689</v>
      </c>
      <c r="G503" s="3"/>
    </row>
    <row r="504" spans="1:7" ht="47.25" customHeight="1" x14ac:dyDescent="0.25">
      <c r="A504" s="60" t="s">
        <v>105</v>
      </c>
      <c r="B504" s="51" t="s">
        <v>693</v>
      </c>
      <c r="C504" s="18" t="s">
        <v>857</v>
      </c>
      <c r="D504" s="23">
        <v>812288.6</v>
      </c>
      <c r="E504" s="24">
        <v>752952.3</v>
      </c>
      <c r="F504" s="14">
        <f t="shared" si="28"/>
        <v>92.695170164889689</v>
      </c>
      <c r="G504" s="3"/>
    </row>
    <row r="505" spans="1:7" ht="75" x14ac:dyDescent="0.25">
      <c r="A505" s="60" t="s">
        <v>33</v>
      </c>
      <c r="B505" s="51" t="s">
        <v>693</v>
      </c>
      <c r="C505" s="18" t="s">
        <v>783</v>
      </c>
      <c r="D505" s="23">
        <f t="shared" ref="D505:E508" si="29">SUM(D506)</f>
        <v>98.5</v>
      </c>
      <c r="E505" s="24">
        <f t="shared" si="29"/>
        <v>3085.2</v>
      </c>
      <c r="F505" s="14">
        <f t="shared" si="28"/>
        <v>3132.182741116751</v>
      </c>
      <c r="G505" s="7">
        <f>SUM(F505)</f>
        <v>3132.182741116751</v>
      </c>
    </row>
    <row r="506" spans="1:7" ht="93" customHeight="1" x14ac:dyDescent="0.25">
      <c r="A506" s="60" t="s">
        <v>34</v>
      </c>
      <c r="B506" s="51" t="s">
        <v>693</v>
      </c>
      <c r="C506" s="18" t="s">
        <v>784</v>
      </c>
      <c r="D506" s="23">
        <f t="shared" si="29"/>
        <v>98.5</v>
      </c>
      <c r="E506" s="24">
        <f t="shared" si="29"/>
        <v>3085.2</v>
      </c>
      <c r="F506" s="14">
        <f t="shared" si="28"/>
        <v>3132.182741116751</v>
      </c>
      <c r="G506" s="3"/>
    </row>
    <row r="507" spans="1:7" ht="90" x14ac:dyDescent="0.25">
      <c r="A507" s="60" t="s">
        <v>35</v>
      </c>
      <c r="B507" s="51" t="s">
        <v>693</v>
      </c>
      <c r="C507" s="18" t="s">
        <v>785</v>
      </c>
      <c r="D507" s="23">
        <f t="shared" si="29"/>
        <v>98.5</v>
      </c>
      <c r="E507" s="24">
        <f t="shared" si="29"/>
        <v>3085.2</v>
      </c>
      <c r="F507" s="14">
        <f t="shared" si="28"/>
        <v>3132.182741116751</v>
      </c>
      <c r="G507" s="3"/>
    </row>
    <row r="508" spans="1:7" ht="33" customHeight="1" x14ac:dyDescent="0.25">
      <c r="A508" s="60" t="s">
        <v>95</v>
      </c>
      <c r="B508" s="51" t="s">
        <v>693</v>
      </c>
      <c r="C508" s="18" t="s">
        <v>847</v>
      </c>
      <c r="D508" s="23">
        <f t="shared" si="29"/>
        <v>98.5</v>
      </c>
      <c r="E508" s="24">
        <f t="shared" si="29"/>
        <v>3085.2</v>
      </c>
      <c r="F508" s="14">
        <f t="shared" si="28"/>
        <v>3132.182741116751</v>
      </c>
      <c r="G508" s="3"/>
    </row>
    <row r="509" spans="1:7" ht="45" x14ac:dyDescent="0.25">
      <c r="A509" s="60" t="s">
        <v>273</v>
      </c>
      <c r="B509" s="51" t="s">
        <v>693</v>
      </c>
      <c r="C509" s="18" t="s">
        <v>1029</v>
      </c>
      <c r="D509" s="23">
        <v>98.5</v>
      </c>
      <c r="E509" s="24">
        <v>3085.2</v>
      </c>
      <c r="F509" s="14">
        <f t="shared" si="28"/>
        <v>3132.182741116751</v>
      </c>
      <c r="G509" s="3"/>
    </row>
    <row r="510" spans="1:7" ht="45" x14ac:dyDescent="0.25">
      <c r="A510" s="60" t="s">
        <v>23</v>
      </c>
      <c r="B510" s="51" t="s">
        <v>693</v>
      </c>
      <c r="C510" s="18" t="s">
        <v>773</v>
      </c>
      <c r="D510" s="23">
        <f>SUM(D511)</f>
        <v>-41415.199999999997</v>
      </c>
      <c r="E510" s="24">
        <f>SUM(E511)</f>
        <v>-44080.9</v>
      </c>
      <c r="F510" s="14">
        <f t="shared" si="28"/>
        <v>106.43652572002551</v>
      </c>
      <c r="G510" s="3"/>
    </row>
    <row r="511" spans="1:7" ht="60" x14ac:dyDescent="0.25">
      <c r="A511" s="60" t="s">
        <v>24</v>
      </c>
      <c r="B511" s="51" t="s">
        <v>693</v>
      </c>
      <c r="C511" s="18" t="s">
        <v>774</v>
      </c>
      <c r="D511" s="23">
        <f>SUM(D512+D513+D514+D515+D516+D517+D518+D519+D520)</f>
        <v>-41415.199999999997</v>
      </c>
      <c r="E511" s="24">
        <f>SUM(E512+E513+E514+E515+E516+E517+E518+E519+E520)</f>
        <v>-44080.9</v>
      </c>
      <c r="F511" s="14">
        <f t="shared" si="28"/>
        <v>106.43652572002551</v>
      </c>
      <c r="G511" s="3"/>
    </row>
    <row r="512" spans="1:7" ht="107.25" customHeight="1" x14ac:dyDescent="0.25">
      <c r="A512" s="60" t="s">
        <v>274</v>
      </c>
      <c r="B512" s="51" t="s">
        <v>693</v>
      </c>
      <c r="C512" s="18" t="s">
        <v>1030</v>
      </c>
      <c r="D512" s="23">
        <v>0</v>
      </c>
      <c r="E512" s="24">
        <v>-1138.5999999999999</v>
      </c>
      <c r="F512" s="14"/>
      <c r="G512" s="3"/>
    </row>
    <row r="513" spans="1:7" ht="75" x14ac:dyDescent="0.25">
      <c r="A513" s="60" t="s">
        <v>275</v>
      </c>
      <c r="B513" s="51" t="s">
        <v>693</v>
      </c>
      <c r="C513" s="18" t="s">
        <v>1031</v>
      </c>
      <c r="D513" s="23">
        <v>-156.4</v>
      </c>
      <c r="E513" s="24">
        <v>-156.4</v>
      </c>
      <c r="F513" s="14">
        <f t="shared" ref="F513:F520" si="30">E513/D513*100</f>
        <v>100</v>
      </c>
      <c r="G513" s="3"/>
    </row>
    <row r="514" spans="1:7" ht="45" x14ac:dyDescent="0.25">
      <c r="A514" s="60" t="s">
        <v>276</v>
      </c>
      <c r="B514" s="51" t="s">
        <v>693</v>
      </c>
      <c r="C514" s="18" t="s">
        <v>1032</v>
      </c>
      <c r="D514" s="23">
        <v>-141.69999999999999</v>
      </c>
      <c r="E514" s="24">
        <v>-141.69999999999999</v>
      </c>
      <c r="F514" s="14">
        <f t="shared" si="30"/>
        <v>100</v>
      </c>
      <c r="G514" s="3"/>
    </row>
    <row r="515" spans="1:7" ht="60" x14ac:dyDescent="0.25">
      <c r="A515" s="60" t="s">
        <v>277</v>
      </c>
      <c r="B515" s="51" t="s">
        <v>693</v>
      </c>
      <c r="C515" s="18" t="s">
        <v>1033</v>
      </c>
      <c r="D515" s="23">
        <v>-7.6</v>
      </c>
      <c r="E515" s="24">
        <v>-34.700000000000003</v>
      </c>
      <c r="F515" s="14">
        <f t="shared" si="30"/>
        <v>456.57894736842115</v>
      </c>
      <c r="G515" s="3"/>
    </row>
    <row r="516" spans="1:7" ht="60" x14ac:dyDescent="0.25">
      <c r="A516" s="60" t="s">
        <v>278</v>
      </c>
      <c r="B516" s="51" t="s">
        <v>693</v>
      </c>
      <c r="C516" s="18" t="s">
        <v>1034</v>
      </c>
      <c r="D516" s="23">
        <v>-4192.2</v>
      </c>
      <c r="E516" s="24">
        <v>-4192.2</v>
      </c>
      <c r="F516" s="14">
        <f t="shared" si="30"/>
        <v>100</v>
      </c>
      <c r="G516" s="3"/>
    </row>
    <row r="517" spans="1:7" ht="60" x14ac:dyDescent="0.25">
      <c r="A517" s="60" t="s">
        <v>279</v>
      </c>
      <c r="B517" s="51" t="s">
        <v>693</v>
      </c>
      <c r="C517" s="18" t="s">
        <v>1035</v>
      </c>
      <c r="D517" s="23">
        <v>-44.7</v>
      </c>
      <c r="E517" s="24">
        <v>-44.7</v>
      </c>
      <c r="F517" s="14">
        <f t="shared" si="30"/>
        <v>100</v>
      </c>
      <c r="G517" s="3"/>
    </row>
    <row r="518" spans="1:7" ht="135" x14ac:dyDescent="0.25">
      <c r="A518" s="60" t="s">
        <v>280</v>
      </c>
      <c r="B518" s="51" t="s">
        <v>693</v>
      </c>
      <c r="C518" s="18" t="s">
        <v>1036</v>
      </c>
      <c r="D518" s="23">
        <v>-2985.6</v>
      </c>
      <c r="E518" s="24">
        <v>-2985.6</v>
      </c>
      <c r="F518" s="14">
        <f t="shared" si="30"/>
        <v>100</v>
      </c>
      <c r="G518" s="3"/>
    </row>
    <row r="519" spans="1:7" ht="90" x14ac:dyDescent="0.25">
      <c r="A519" s="60" t="s">
        <v>281</v>
      </c>
      <c r="B519" s="51" t="s">
        <v>693</v>
      </c>
      <c r="C519" s="18" t="s">
        <v>1037</v>
      </c>
      <c r="D519" s="23">
        <v>-33796.800000000003</v>
      </c>
      <c r="E519" s="24">
        <v>-33796.800000000003</v>
      </c>
      <c r="F519" s="14">
        <f t="shared" si="30"/>
        <v>100</v>
      </c>
      <c r="G519" s="3"/>
    </row>
    <row r="520" spans="1:7" ht="60" x14ac:dyDescent="0.25">
      <c r="A520" s="60" t="s">
        <v>282</v>
      </c>
      <c r="B520" s="51" t="s">
        <v>693</v>
      </c>
      <c r="C520" s="18" t="s">
        <v>1038</v>
      </c>
      <c r="D520" s="23">
        <v>-90.2</v>
      </c>
      <c r="E520" s="24">
        <v>-1590.2</v>
      </c>
      <c r="F520" s="14">
        <f t="shared" si="30"/>
        <v>1762.9711751662971</v>
      </c>
      <c r="G520" s="3"/>
    </row>
    <row r="521" spans="1:7" ht="19.5" customHeight="1" x14ac:dyDescent="0.25">
      <c r="A521" s="5" t="s">
        <v>708</v>
      </c>
      <c r="B521" s="53" t="s">
        <v>694</v>
      </c>
      <c r="C521" s="19" t="s">
        <v>669</v>
      </c>
      <c r="D521" s="25">
        <v>0</v>
      </c>
      <c r="E521" s="26">
        <f>SUM(E522)</f>
        <v>10.3</v>
      </c>
      <c r="F521" s="14"/>
      <c r="G521" s="3"/>
    </row>
    <row r="522" spans="1:7" x14ac:dyDescent="0.25">
      <c r="A522" s="60" t="s">
        <v>6</v>
      </c>
      <c r="B522" s="51" t="s">
        <v>694</v>
      </c>
      <c r="C522" s="18" t="s">
        <v>756</v>
      </c>
      <c r="D522" s="23">
        <v>0</v>
      </c>
      <c r="E522" s="24">
        <f>E523+E527</f>
        <v>10.3</v>
      </c>
      <c r="F522" s="14"/>
      <c r="G522" s="3"/>
    </row>
    <row r="523" spans="1:7" ht="30" x14ac:dyDescent="0.25">
      <c r="A523" s="60" t="s">
        <v>7</v>
      </c>
      <c r="B523" s="51" t="s">
        <v>694</v>
      </c>
      <c r="C523" s="18" t="s">
        <v>757</v>
      </c>
      <c r="D523" s="23">
        <v>0</v>
      </c>
      <c r="E523" s="24">
        <f>E524</f>
        <v>0.3</v>
      </c>
      <c r="F523" s="14"/>
      <c r="G523" s="3"/>
    </row>
    <row r="524" spans="1:7" x14ac:dyDescent="0.25">
      <c r="A524" s="60" t="s">
        <v>8</v>
      </c>
      <c r="B524" s="51" t="s">
        <v>694</v>
      </c>
      <c r="C524" s="18" t="s">
        <v>758</v>
      </c>
      <c r="D524" s="23">
        <v>0</v>
      </c>
      <c r="E524" s="24">
        <f>E525</f>
        <v>0.3</v>
      </c>
      <c r="F524" s="14"/>
      <c r="G524" s="3"/>
    </row>
    <row r="525" spans="1:7" x14ac:dyDescent="0.25">
      <c r="A525" s="60" t="s">
        <v>9</v>
      </c>
      <c r="B525" s="51" t="s">
        <v>694</v>
      </c>
      <c r="C525" s="18" t="s">
        <v>759</v>
      </c>
      <c r="D525" s="23">
        <v>0</v>
      </c>
      <c r="E525" s="24">
        <f>E526</f>
        <v>0.3</v>
      </c>
      <c r="F525" s="14"/>
      <c r="G525" s="3"/>
    </row>
    <row r="526" spans="1:7" ht="30" x14ac:dyDescent="0.25">
      <c r="A526" s="60" t="s">
        <v>10</v>
      </c>
      <c r="B526" s="51" t="s">
        <v>694</v>
      </c>
      <c r="C526" s="18" t="s">
        <v>760</v>
      </c>
      <c r="D526" s="23">
        <v>0</v>
      </c>
      <c r="E526" s="24">
        <v>0.3</v>
      </c>
      <c r="F526" s="14"/>
      <c r="G526" s="3"/>
    </row>
    <row r="527" spans="1:7" x14ac:dyDescent="0.25">
      <c r="A527" s="60" t="s">
        <v>15</v>
      </c>
      <c r="B527" s="51" t="s">
        <v>694</v>
      </c>
      <c r="C527" s="18" t="s">
        <v>765</v>
      </c>
      <c r="D527" s="23">
        <v>0</v>
      </c>
      <c r="E527" s="24">
        <f>E528</f>
        <v>10</v>
      </c>
      <c r="F527" s="14"/>
      <c r="G527" s="3"/>
    </row>
    <row r="528" spans="1:7" ht="45" x14ac:dyDescent="0.25">
      <c r="A528" s="60" t="s">
        <v>26</v>
      </c>
      <c r="B528" s="51" t="s">
        <v>694</v>
      </c>
      <c r="C528" s="18" t="s">
        <v>776</v>
      </c>
      <c r="D528" s="23">
        <v>0</v>
      </c>
      <c r="E528" s="24">
        <f>E529</f>
        <v>10</v>
      </c>
      <c r="F528" s="14"/>
      <c r="G528" s="3"/>
    </row>
    <row r="529" spans="1:7" ht="75" x14ac:dyDescent="0.25">
      <c r="A529" s="60" t="s">
        <v>50</v>
      </c>
      <c r="B529" s="51" t="s">
        <v>694</v>
      </c>
      <c r="C529" s="18" t="s">
        <v>801</v>
      </c>
      <c r="D529" s="23">
        <v>0</v>
      </c>
      <c r="E529" s="24">
        <f>E530</f>
        <v>10</v>
      </c>
      <c r="F529" s="14"/>
      <c r="G529" s="3"/>
    </row>
    <row r="530" spans="1:7" ht="242.25" customHeight="1" x14ac:dyDescent="0.25">
      <c r="A530" s="60" t="s">
        <v>283</v>
      </c>
      <c r="B530" s="51" t="s">
        <v>694</v>
      </c>
      <c r="C530" s="18" t="s">
        <v>1039</v>
      </c>
      <c r="D530" s="23">
        <v>0</v>
      </c>
      <c r="E530" s="24">
        <v>10</v>
      </c>
      <c r="F530" s="14"/>
      <c r="G530" s="3"/>
    </row>
    <row r="531" spans="1:7" ht="19.5" customHeight="1" x14ac:dyDescent="0.25">
      <c r="A531" s="5" t="s">
        <v>709</v>
      </c>
      <c r="B531" s="53" t="s">
        <v>695</v>
      </c>
      <c r="C531" s="18" t="s">
        <v>669</v>
      </c>
      <c r="D531" s="25">
        <f>SUM(D532+D546)</f>
        <v>255819.59999999998</v>
      </c>
      <c r="E531" s="26">
        <f>SUM(E532+E546)</f>
        <v>255626.30000000002</v>
      </c>
      <c r="F531" s="15">
        <f t="shared" ref="F531:F536" si="31">E531/D531*100</f>
        <v>99.924438940565935</v>
      </c>
      <c r="G531" s="3"/>
    </row>
    <row r="532" spans="1:7" x14ac:dyDescent="0.25">
      <c r="A532" s="60" t="s">
        <v>6</v>
      </c>
      <c r="B532" s="51" t="s">
        <v>695</v>
      </c>
      <c r="C532" s="18" t="s">
        <v>756</v>
      </c>
      <c r="D532" s="23">
        <f>D533+D539+D543</f>
        <v>86</v>
      </c>
      <c r="E532" s="23">
        <f>E533+E539+E543</f>
        <v>30474.6</v>
      </c>
      <c r="F532" s="14">
        <f t="shared" si="31"/>
        <v>35435.581395348832</v>
      </c>
      <c r="G532" s="3"/>
    </row>
    <row r="533" spans="1:7" ht="30" x14ac:dyDescent="0.25">
      <c r="A533" s="60" t="s">
        <v>7</v>
      </c>
      <c r="B533" s="51" t="s">
        <v>695</v>
      </c>
      <c r="C533" s="18" t="s">
        <v>757</v>
      </c>
      <c r="D533" s="23">
        <f>D534</f>
        <v>86</v>
      </c>
      <c r="E533" s="24">
        <f>E534</f>
        <v>30454.6</v>
      </c>
      <c r="F533" s="14">
        <f t="shared" si="31"/>
        <v>35412.325581395344</v>
      </c>
      <c r="G533" s="3"/>
    </row>
    <row r="534" spans="1:7" x14ac:dyDescent="0.25">
      <c r="A534" s="60" t="s">
        <v>8</v>
      </c>
      <c r="B534" s="51" t="s">
        <v>695</v>
      </c>
      <c r="C534" s="18" t="s">
        <v>758</v>
      </c>
      <c r="D534" s="23">
        <f>D535+D537</f>
        <v>86</v>
      </c>
      <c r="E534" s="24">
        <f>E535+E537</f>
        <v>30454.6</v>
      </c>
      <c r="F534" s="14">
        <f t="shared" si="31"/>
        <v>35412.325581395344</v>
      </c>
      <c r="G534" s="3"/>
    </row>
    <row r="535" spans="1:7" ht="33.75" customHeight="1" x14ac:dyDescent="0.25">
      <c r="A535" s="60" t="s">
        <v>213</v>
      </c>
      <c r="B535" s="51" t="s">
        <v>695</v>
      </c>
      <c r="C535" s="18" t="s">
        <v>968</v>
      </c>
      <c r="D535" s="23">
        <f>D536</f>
        <v>86</v>
      </c>
      <c r="E535" s="24">
        <f>E536</f>
        <v>88.5</v>
      </c>
      <c r="F535" s="14">
        <f t="shared" si="31"/>
        <v>102.90697674418605</v>
      </c>
      <c r="G535" s="3"/>
    </row>
    <row r="536" spans="1:7" ht="45" x14ac:dyDescent="0.25">
      <c r="A536" s="60" t="s">
        <v>214</v>
      </c>
      <c r="B536" s="51" t="s">
        <v>695</v>
      </c>
      <c r="C536" s="18" t="s">
        <v>969</v>
      </c>
      <c r="D536" s="23">
        <v>86</v>
      </c>
      <c r="E536" s="24">
        <v>88.5</v>
      </c>
      <c r="F536" s="14">
        <f t="shared" si="31"/>
        <v>102.90697674418605</v>
      </c>
      <c r="G536" s="3"/>
    </row>
    <row r="537" spans="1:7" x14ac:dyDescent="0.25">
      <c r="A537" s="60" t="s">
        <v>9</v>
      </c>
      <c r="B537" s="51" t="s">
        <v>695</v>
      </c>
      <c r="C537" s="18" t="s">
        <v>759</v>
      </c>
      <c r="D537" s="23">
        <v>0</v>
      </c>
      <c r="E537" s="24">
        <f>E538</f>
        <v>30366.1</v>
      </c>
      <c r="F537" s="14"/>
      <c r="G537" s="3"/>
    </row>
    <row r="538" spans="1:7" ht="30" x14ac:dyDescent="0.25">
      <c r="A538" s="60" t="s">
        <v>10</v>
      </c>
      <c r="B538" s="51" t="s">
        <v>695</v>
      </c>
      <c r="C538" s="18" t="s">
        <v>760</v>
      </c>
      <c r="D538" s="23">
        <v>0</v>
      </c>
      <c r="E538" s="24">
        <v>30366.1</v>
      </c>
      <c r="F538" s="14"/>
      <c r="G538" s="3"/>
    </row>
    <row r="539" spans="1:7" x14ac:dyDescent="0.25">
      <c r="A539" s="60" t="s">
        <v>15</v>
      </c>
      <c r="B539" s="51" t="s">
        <v>695</v>
      </c>
      <c r="C539" s="18" t="s">
        <v>765</v>
      </c>
      <c r="D539" s="23">
        <v>0</v>
      </c>
      <c r="E539" s="24">
        <f>E540</f>
        <v>18</v>
      </c>
      <c r="F539" s="14"/>
      <c r="G539" s="3"/>
    </row>
    <row r="540" spans="1:7" ht="45" x14ac:dyDescent="0.25">
      <c r="A540" s="60" t="s">
        <v>26</v>
      </c>
      <c r="B540" s="51" t="s">
        <v>695</v>
      </c>
      <c r="C540" s="18" t="s">
        <v>776</v>
      </c>
      <c r="D540" s="23">
        <v>0</v>
      </c>
      <c r="E540" s="24">
        <f>E541</f>
        <v>18</v>
      </c>
      <c r="F540" s="14"/>
      <c r="G540" s="3"/>
    </row>
    <row r="541" spans="1:7" ht="75" x14ac:dyDescent="0.25">
      <c r="A541" s="60" t="s">
        <v>27</v>
      </c>
      <c r="B541" s="51" t="s">
        <v>695</v>
      </c>
      <c r="C541" s="18" t="s">
        <v>777</v>
      </c>
      <c r="D541" s="23">
        <v>0</v>
      </c>
      <c r="E541" s="24">
        <f>E542</f>
        <v>18</v>
      </c>
      <c r="F541" s="14"/>
      <c r="G541" s="3"/>
    </row>
    <row r="542" spans="1:7" ht="165" x14ac:dyDescent="0.25">
      <c r="A542" s="60" t="s">
        <v>28</v>
      </c>
      <c r="B542" s="51" t="s">
        <v>695</v>
      </c>
      <c r="C542" s="18" t="s">
        <v>778</v>
      </c>
      <c r="D542" s="23">
        <v>0</v>
      </c>
      <c r="E542" s="24">
        <v>18</v>
      </c>
      <c r="F542" s="14"/>
      <c r="G542" s="3"/>
    </row>
    <row r="543" spans="1:7" x14ac:dyDescent="0.25">
      <c r="A543" s="60" t="s">
        <v>76</v>
      </c>
      <c r="B543" s="51" t="s">
        <v>695</v>
      </c>
      <c r="C543" s="18" t="s">
        <v>828</v>
      </c>
      <c r="D543" s="23">
        <v>0</v>
      </c>
      <c r="E543" s="24">
        <f>E544</f>
        <v>2</v>
      </c>
      <c r="F543" s="14"/>
      <c r="G543" s="3"/>
    </row>
    <row r="544" spans="1:7" x14ac:dyDescent="0.25">
      <c r="A544" s="60" t="s">
        <v>77</v>
      </c>
      <c r="B544" s="51" t="s">
        <v>695</v>
      </c>
      <c r="C544" s="18" t="s">
        <v>829</v>
      </c>
      <c r="D544" s="23">
        <v>0</v>
      </c>
      <c r="E544" s="24">
        <f>E545</f>
        <v>2</v>
      </c>
      <c r="F544" s="14"/>
      <c r="G544" s="3"/>
    </row>
    <row r="545" spans="1:7" ht="30" x14ac:dyDescent="0.25">
      <c r="A545" s="60" t="s">
        <v>78</v>
      </c>
      <c r="B545" s="51" t="s">
        <v>695</v>
      </c>
      <c r="C545" s="18" t="s">
        <v>830</v>
      </c>
      <c r="D545" s="23">
        <v>0</v>
      </c>
      <c r="E545" s="24">
        <v>2</v>
      </c>
      <c r="F545" s="14"/>
      <c r="G545" s="3"/>
    </row>
    <row r="546" spans="1:7" x14ac:dyDescent="0.25">
      <c r="A546" s="60" t="s">
        <v>19</v>
      </c>
      <c r="B546" s="51" t="s">
        <v>695</v>
      </c>
      <c r="C546" s="18" t="s">
        <v>769</v>
      </c>
      <c r="D546" s="23">
        <f>SUM(D547+D562)</f>
        <v>255733.59999999998</v>
      </c>
      <c r="E546" s="24">
        <f>SUM(E547+E562)</f>
        <v>225151.7</v>
      </c>
      <c r="F546" s="14">
        <f t="shared" ref="F546:F561" si="32">E546/D546*100</f>
        <v>88.041500999477591</v>
      </c>
      <c r="G546" s="3"/>
    </row>
    <row r="547" spans="1:7" ht="45" x14ac:dyDescent="0.25">
      <c r="A547" s="60" t="s">
        <v>20</v>
      </c>
      <c r="B547" s="51" t="s">
        <v>695</v>
      </c>
      <c r="C547" s="18" t="s">
        <v>770</v>
      </c>
      <c r="D547" s="23">
        <f>SUM(D548+D559)</f>
        <v>255733.59999999998</v>
      </c>
      <c r="E547" s="24">
        <f>SUM(E548+E559)</f>
        <v>253390.40000000002</v>
      </c>
      <c r="F547" s="14">
        <f t="shared" si="32"/>
        <v>99.083734010704902</v>
      </c>
      <c r="G547" s="3"/>
    </row>
    <row r="548" spans="1:7" ht="30" x14ac:dyDescent="0.25">
      <c r="A548" s="60" t="s">
        <v>56</v>
      </c>
      <c r="B548" s="51" t="s">
        <v>695</v>
      </c>
      <c r="C548" s="18" t="s">
        <v>807</v>
      </c>
      <c r="D548" s="23">
        <f>D549+D551+D553+D555+D557</f>
        <v>235733.59999999998</v>
      </c>
      <c r="E548" s="24">
        <f>E549+E551+E553+E555+E557</f>
        <v>233390.40000000002</v>
      </c>
      <c r="F548" s="14">
        <f t="shared" si="32"/>
        <v>99.005996599551381</v>
      </c>
      <c r="G548" s="3"/>
    </row>
    <row r="549" spans="1:7" ht="60" x14ac:dyDescent="0.25">
      <c r="A549" s="60" t="s">
        <v>284</v>
      </c>
      <c r="B549" s="51" t="s">
        <v>695</v>
      </c>
      <c r="C549" s="18" t="s">
        <v>1040</v>
      </c>
      <c r="D549" s="23">
        <f>SUM(D550)</f>
        <v>5607.9</v>
      </c>
      <c r="E549" s="24">
        <f>SUM(E550)</f>
        <v>5607.9</v>
      </c>
      <c r="F549" s="14">
        <f t="shared" si="32"/>
        <v>100</v>
      </c>
      <c r="G549" s="3"/>
    </row>
    <row r="550" spans="1:7" ht="75" x14ac:dyDescent="0.25">
      <c r="A550" s="60" t="s">
        <v>285</v>
      </c>
      <c r="B550" s="51" t="s">
        <v>695</v>
      </c>
      <c r="C550" s="18" t="s">
        <v>1041</v>
      </c>
      <c r="D550" s="23">
        <v>5607.9</v>
      </c>
      <c r="E550" s="24">
        <v>5607.9</v>
      </c>
      <c r="F550" s="14">
        <f t="shared" si="32"/>
        <v>100</v>
      </c>
      <c r="G550" s="3"/>
    </row>
    <row r="551" spans="1:7" ht="60" x14ac:dyDescent="0.25">
      <c r="A551" s="60" t="s">
        <v>286</v>
      </c>
      <c r="B551" s="51" t="s">
        <v>695</v>
      </c>
      <c r="C551" s="18" t="s">
        <v>1042</v>
      </c>
      <c r="D551" s="23">
        <f>SUM(D552)</f>
        <v>36118.300000000003</v>
      </c>
      <c r="E551" s="24">
        <f>SUM(E552)</f>
        <v>33895</v>
      </c>
      <c r="F551" s="14">
        <f t="shared" si="32"/>
        <v>93.844394669738051</v>
      </c>
      <c r="G551" s="3"/>
    </row>
    <row r="552" spans="1:7" ht="60" x14ac:dyDescent="0.25">
      <c r="A552" s="60" t="s">
        <v>287</v>
      </c>
      <c r="B552" s="51" t="s">
        <v>695</v>
      </c>
      <c r="C552" s="18" t="s">
        <v>1043</v>
      </c>
      <c r="D552" s="23">
        <v>36118.300000000003</v>
      </c>
      <c r="E552" s="24">
        <v>33895</v>
      </c>
      <c r="F552" s="14">
        <f t="shared" si="32"/>
        <v>93.844394669738051</v>
      </c>
      <c r="G552" s="3"/>
    </row>
    <row r="553" spans="1:7" ht="45" x14ac:dyDescent="0.25">
      <c r="A553" s="60" t="s">
        <v>288</v>
      </c>
      <c r="B553" s="51" t="s">
        <v>695</v>
      </c>
      <c r="C553" s="18" t="s">
        <v>1044</v>
      </c>
      <c r="D553" s="23">
        <f>SUM(D554)</f>
        <v>4391.2</v>
      </c>
      <c r="E553" s="24">
        <f>SUM(E554)</f>
        <v>4391.2</v>
      </c>
      <c r="F553" s="14">
        <f t="shared" si="32"/>
        <v>100</v>
      </c>
      <c r="G553" s="3"/>
    </row>
    <row r="554" spans="1:7" ht="45" x14ac:dyDescent="0.25">
      <c r="A554" s="60" t="s">
        <v>289</v>
      </c>
      <c r="B554" s="51" t="s">
        <v>695</v>
      </c>
      <c r="C554" s="18" t="s">
        <v>1045</v>
      </c>
      <c r="D554" s="23">
        <v>4391.2</v>
      </c>
      <c r="E554" s="24">
        <v>4391.2</v>
      </c>
      <c r="F554" s="14">
        <f t="shared" si="32"/>
        <v>100</v>
      </c>
      <c r="G554" s="3"/>
    </row>
    <row r="555" spans="1:7" x14ac:dyDescent="0.25">
      <c r="A555" s="60" t="s">
        <v>290</v>
      </c>
      <c r="B555" s="51" t="s">
        <v>695</v>
      </c>
      <c r="C555" s="18" t="s">
        <v>1046</v>
      </c>
      <c r="D555" s="23">
        <f>SUM(D556)</f>
        <v>138886.9</v>
      </c>
      <c r="E555" s="24">
        <f>SUM(E556)</f>
        <v>138767</v>
      </c>
      <c r="F555" s="14">
        <f t="shared" si="32"/>
        <v>99.913670763765339</v>
      </c>
      <c r="G555" s="3"/>
    </row>
    <row r="556" spans="1:7" ht="30" x14ac:dyDescent="0.25">
      <c r="A556" s="60" t="s">
        <v>291</v>
      </c>
      <c r="B556" s="51" t="s">
        <v>695</v>
      </c>
      <c r="C556" s="18" t="s">
        <v>1047</v>
      </c>
      <c r="D556" s="23">
        <v>138886.9</v>
      </c>
      <c r="E556" s="24">
        <v>138767</v>
      </c>
      <c r="F556" s="14">
        <f t="shared" si="32"/>
        <v>99.913670763765339</v>
      </c>
      <c r="G556" s="3"/>
    </row>
    <row r="557" spans="1:7" ht="60" x14ac:dyDescent="0.25">
      <c r="A557" s="60" t="s">
        <v>292</v>
      </c>
      <c r="B557" s="51" t="s">
        <v>695</v>
      </c>
      <c r="C557" s="18" t="s">
        <v>1048</v>
      </c>
      <c r="D557" s="23">
        <f>SUM(D558)</f>
        <v>50729.3</v>
      </c>
      <c r="E557" s="24">
        <f>SUM(E558)</f>
        <v>50729.3</v>
      </c>
      <c r="F557" s="14">
        <f t="shared" si="32"/>
        <v>100</v>
      </c>
      <c r="G557" s="3"/>
    </row>
    <row r="558" spans="1:7" ht="75" x14ac:dyDescent="0.25">
      <c r="A558" s="60" t="s">
        <v>293</v>
      </c>
      <c r="B558" s="51" t="s">
        <v>695</v>
      </c>
      <c r="C558" s="18" t="s">
        <v>1049</v>
      </c>
      <c r="D558" s="23">
        <v>50729.3</v>
      </c>
      <c r="E558" s="24">
        <v>50729.3</v>
      </c>
      <c r="F558" s="14">
        <f t="shared" si="32"/>
        <v>100</v>
      </c>
      <c r="G558" s="3"/>
    </row>
    <row r="559" spans="1:7" x14ac:dyDescent="0.25">
      <c r="A559" s="60" t="s">
        <v>21</v>
      </c>
      <c r="B559" s="51" t="s">
        <v>695</v>
      </c>
      <c r="C559" s="18" t="s">
        <v>771</v>
      </c>
      <c r="D559" s="23">
        <f>SUM(D560)</f>
        <v>20000</v>
      </c>
      <c r="E559" s="24">
        <f>SUM(E560)</f>
        <v>20000</v>
      </c>
      <c r="F559" s="14">
        <f t="shared" si="32"/>
        <v>100</v>
      </c>
      <c r="G559" s="3"/>
    </row>
    <row r="560" spans="1:7" ht="34.5" customHeight="1" x14ac:dyDescent="0.25">
      <c r="A560" s="60" t="s">
        <v>294</v>
      </c>
      <c r="B560" s="51" t="s">
        <v>695</v>
      </c>
      <c r="C560" s="18" t="s">
        <v>1050</v>
      </c>
      <c r="D560" s="23">
        <f>SUM(D561)</f>
        <v>20000</v>
      </c>
      <c r="E560" s="24">
        <f>SUM(E561)</f>
        <v>20000</v>
      </c>
      <c r="F560" s="14">
        <f t="shared" si="32"/>
        <v>100</v>
      </c>
      <c r="G560" s="3"/>
    </row>
    <row r="561" spans="1:7" ht="45" x14ac:dyDescent="0.25">
      <c r="A561" s="60" t="s">
        <v>295</v>
      </c>
      <c r="B561" s="51" t="s">
        <v>695</v>
      </c>
      <c r="C561" s="18" t="s">
        <v>1051</v>
      </c>
      <c r="D561" s="23">
        <v>20000</v>
      </c>
      <c r="E561" s="24">
        <v>20000</v>
      </c>
      <c r="F561" s="14">
        <f t="shared" si="32"/>
        <v>100</v>
      </c>
      <c r="G561" s="3"/>
    </row>
    <row r="562" spans="1:7" ht="45" x14ac:dyDescent="0.25">
      <c r="A562" s="60" t="s">
        <v>23</v>
      </c>
      <c r="B562" s="51" t="s">
        <v>695</v>
      </c>
      <c r="C562" s="18" t="s">
        <v>773</v>
      </c>
      <c r="D562" s="23">
        <v>0</v>
      </c>
      <c r="E562" s="24">
        <f>SUM(E563)</f>
        <v>-28238.7</v>
      </c>
      <c r="F562" s="14"/>
      <c r="G562" s="3"/>
    </row>
    <row r="563" spans="1:7" ht="60" x14ac:dyDescent="0.25">
      <c r="A563" s="60" t="s">
        <v>24</v>
      </c>
      <c r="B563" s="51" t="s">
        <v>695</v>
      </c>
      <c r="C563" s="18" t="s">
        <v>774</v>
      </c>
      <c r="D563" s="23">
        <v>0</v>
      </c>
      <c r="E563" s="24">
        <f>SUM(E564)</f>
        <v>-28238.7</v>
      </c>
      <c r="F563" s="14"/>
      <c r="G563" s="3"/>
    </row>
    <row r="564" spans="1:7" ht="34.5" customHeight="1" x14ac:dyDescent="0.25">
      <c r="A564" s="60" t="s">
        <v>296</v>
      </c>
      <c r="B564" s="51" t="s">
        <v>695</v>
      </c>
      <c r="C564" s="18" t="s">
        <v>1052</v>
      </c>
      <c r="D564" s="23">
        <v>0</v>
      </c>
      <c r="E564" s="24">
        <v>-28238.7</v>
      </c>
      <c r="F564" s="14"/>
      <c r="G564" s="3"/>
    </row>
    <row r="565" spans="1:7" ht="31.5" x14ac:dyDescent="0.25">
      <c r="A565" s="5" t="s">
        <v>710</v>
      </c>
      <c r="B565" s="53" t="s">
        <v>696</v>
      </c>
      <c r="C565" s="19" t="s">
        <v>669</v>
      </c>
      <c r="D565" s="25">
        <f>SUM(D566+D612)</f>
        <v>364491.8</v>
      </c>
      <c r="E565" s="26">
        <f>SUM(E566+E612)</f>
        <v>328293.8</v>
      </c>
      <c r="F565" s="15">
        <f t="shared" ref="F565:F576" si="33">E565/D565*100</f>
        <v>90.068912387055065</v>
      </c>
      <c r="G565" s="3"/>
    </row>
    <row r="566" spans="1:7" x14ac:dyDescent="0.25">
      <c r="A566" s="60" t="s">
        <v>6</v>
      </c>
      <c r="B566" s="51" t="s">
        <v>696</v>
      </c>
      <c r="C566" s="18" t="s">
        <v>756</v>
      </c>
      <c r="D566" s="23">
        <f>D567+D583+D587+D598</f>
        <v>118767.2</v>
      </c>
      <c r="E566" s="24">
        <f>E567+E583+E587+E598</f>
        <v>95855.9</v>
      </c>
      <c r="F566" s="14">
        <f t="shared" si="33"/>
        <v>80.709067823439469</v>
      </c>
      <c r="G566" s="3"/>
    </row>
    <row r="567" spans="1:7" ht="45" x14ac:dyDescent="0.25">
      <c r="A567" s="60" t="s">
        <v>297</v>
      </c>
      <c r="B567" s="51" t="s">
        <v>696</v>
      </c>
      <c r="C567" s="18" t="s">
        <v>1053</v>
      </c>
      <c r="D567" s="23">
        <f>D568+D570+D580</f>
        <v>38493.699999999997</v>
      </c>
      <c r="E567" s="24">
        <f>E568+E570+E580</f>
        <v>62881.599999999999</v>
      </c>
      <c r="F567" s="14">
        <f t="shared" si="33"/>
        <v>163.35556207898955</v>
      </c>
      <c r="G567" s="3"/>
    </row>
    <row r="568" spans="1:7" ht="90" x14ac:dyDescent="0.25">
      <c r="A568" s="60" t="s">
        <v>298</v>
      </c>
      <c r="B568" s="51" t="s">
        <v>696</v>
      </c>
      <c r="C568" s="18" t="s">
        <v>1054</v>
      </c>
      <c r="D568" s="23">
        <f>D569</f>
        <v>25765.200000000001</v>
      </c>
      <c r="E568" s="24">
        <f>E569</f>
        <v>37698.6</v>
      </c>
      <c r="F568" s="14">
        <f t="shared" si="33"/>
        <v>146.31596106376043</v>
      </c>
      <c r="G568" s="3"/>
    </row>
    <row r="569" spans="1:7" ht="60" x14ac:dyDescent="0.25">
      <c r="A569" s="60" t="s">
        <v>299</v>
      </c>
      <c r="B569" s="51" t="s">
        <v>696</v>
      </c>
      <c r="C569" s="18" t="s">
        <v>1055</v>
      </c>
      <c r="D569" s="23">
        <v>25765.200000000001</v>
      </c>
      <c r="E569" s="24">
        <v>37698.6</v>
      </c>
      <c r="F569" s="14">
        <f t="shared" si="33"/>
        <v>146.31596106376043</v>
      </c>
      <c r="G569" s="3"/>
    </row>
    <row r="570" spans="1:7" ht="93.75" customHeight="1" x14ac:dyDescent="0.25">
      <c r="A570" s="60" t="s">
        <v>300</v>
      </c>
      <c r="B570" s="51" t="s">
        <v>696</v>
      </c>
      <c r="C570" s="18" t="s">
        <v>1056</v>
      </c>
      <c r="D570" s="23">
        <f>D571+D573+D575</f>
        <v>11700</v>
      </c>
      <c r="E570" s="24">
        <f>E571+E573+E575+E577</f>
        <v>23690</v>
      </c>
      <c r="F570" s="14">
        <f t="shared" si="33"/>
        <v>202.47863247863248</v>
      </c>
      <c r="G570" s="3"/>
    </row>
    <row r="571" spans="1:7" ht="90" x14ac:dyDescent="0.25">
      <c r="A571" s="60" t="s">
        <v>301</v>
      </c>
      <c r="B571" s="51" t="s">
        <v>696</v>
      </c>
      <c r="C571" s="18" t="s">
        <v>1057</v>
      </c>
      <c r="D571" s="23">
        <f>D572</f>
        <v>700</v>
      </c>
      <c r="E571" s="24">
        <f>E572</f>
        <v>11269.9</v>
      </c>
      <c r="F571" s="14">
        <f t="shared" si="33"/>
        <v>1609.9857142857143</v>
      </c>
      <c r="G571" s="3"/>
    </row>
    <row r="572" spans="1:7" ht="90" x14ac:dyDescent="0.25">
      <c r="A572" s="60" t="s">
        <v>302</v>
      </c>
      <c r="B572" s="51" t="s">
        <v>696</v>
      </c>
      <c r="C572" s="18" t="s">
        <v>1058</v>
      </c>
      <c r="D572" s="23">
        <v>700</v>
      </c>
      <c r="E572" s="24">
        <v>11269.9</v>
      </c>
      <c r="F572" s="14">
        <f t="shared" si="33"/>
        <v>1609.9857142857143</v>
      </c>
      <c r="G572" s="3"/>
    </row>
    <row r="573" spans="1:7" ht="90" x14ac:dyDescent="0.25">
      <c r="A573" s="60" t="s">
        <v>303</v>
      </c>
      <c r="B573" s="51" t="s">
        <v>696</v>
      </c>
      <c r="C573" s="18" t="s">
        <v>1059</v>
      </c>
      <c r="D573" s="23">
        <f>D574</f>
        <v>3000</v>
      </c>
      <c r="E573" s="24">
        <f>E574</f>
        <v>3718.4</v>
      </c>
      <c r="F573" s="14">
        <f t="shared" si="33"/>
        <v>123.94666666666667</v>
      </c>
      <c r="G573" s="3"/>
    </row>
    <row r="574" spans="1:7" ht="90" x14ac:dyDescent="0.25">
      <c r="A574" s="60" t="s">
        <v>304</v>
      </c>
      <c r="B574" s="51" t="s">
        <v>696</v>
      </c>
      <c r="C574" s="18" t="s">
        <v>1060</v>
      </c>
      <c r="D574" s="23">
        <v>3000</v>
      </c>
      <c r="E574" s="24">
        <v>3718.4</v>
      </c>
      <c r="F574" s="14">
        <f t="shared" si="33"/>
        <v>123.94666666666667</v>
      </c>
      <c r="G574" s="3"/>
    </row>
    <row r="575" spans="1:7" ht="45" x14ac:dyDescent="0.25">
      <c r="A575" s="60" t="s">
        <v>305</v>
      </c>
      <c r="B575" s="51" t="s">
        <v>696</v>
      </c>
      <c r="C575" s="18" t="s">
        <v>1061</v>
      </c>
      <c r="D575" s="23">
        <f>D576</f>
        <v>8000</v>
      </c>
      <c r="E575" s="24">
        <f>E576</f>
        <v>8701.5</v>
      </c>
      <c r="F575" s="14">
        <f t="shared" si="33"/>
        <v>108.76875</v>
      </c>
      <c r="G575" s="3"/>
    </row>
    <row r="576" spans="1:7" ht="45" x14ac:dyDescent="0.25">
      <c r="A576" s="60" t="s">
        <v>306</v>
      </c>
      <c r="B576" s="51" t="s">
        <v>696</v>
      </c>
      <c r="C576" s="18" t="s">
        <v>1062</v>
      </c>
      <c r="D576" s="23">
        <v>8000</v>
      </c>
      <c r="E576" s="24">
        <v>8701.5</v>
      </c>
      <c r="F576" s="14">
        <f t="shared" si="33"/>
        <v>108.76875</v>
      </c>
      <c r="G576" s="3"/>
    </row>
    <row r="577" spans="1:7" ht="45" x14ac:dyDescent="0.25">
      <c r="A577" s="60" t="s">
        <v>307</v>
      </c>
      <c r="B577" s="51" t="s">
        <v>696</v>
      </c>
      <c r="C577" s="18" t="s">
        <v>1063</v>
      </c>
      <c r="D577" s="23">
        <v>0</v>
      </c>
      <c r="E577" s="24">
        <f>E578</f>
        <v>0.2</v>
      </c>
      <c r="F577" s="14"/>
      <c r="G577" s="3"/>
    </row>
    <row r="578" spans="1:7" ht="45" x14ac:dyDescent="0.25">
      <c r="A578" s="60" t="s">
        <v>308</v>
      </c>
      <c r="B578" s="51" t="s">
        <v>696</v>
      </c>
      <c r="C578" s="18" t="s">
        <v>1064</v>
      </c>
      <c r="D578" s="23">
        <v>0</v>
      </c>
      <c r="E578" s="24">
        <f>E579</f>
        <v>0.2</v>
      </c>
      <c r="F578" s="14"/>
      <c r="G578" s="3"/>
    </row>
    <row r="579" spans="1:7" ht="105" x14ac:dyDescent="0.25">
      <c r="A579" s="60" t="s">
        <v>309</v>
      </c>
      <c r="B579" s="51" t="s">
        <v>696</v>
      </c>
      <c r="C579" s="18" t="s">
        <v>1065</v>
      </c>
      <c r="D579" s="23">
        <v>0</v>
      </c>
      <c r="E579" s="24">
        <v>0.2</v>
      </c>
      <c r="F579" s="14"/>
      <c r="G579" s="3"/>
    </row>
    <row r="580" spans="1:7" ht="30" x14ac:dyDescent="0.25">
      <c r="A580" s="60" t="s">
        <v>310</v>
      </c>
      <c r="B580" s="51" t="s">
        <v>696</v>
      </c>
      <c r="C580" s="18" t="s">
        <v>1066</v>
      </c>
      <c r="D580" s="23">
        <f>D581</f>
        <v>1028.5</v>
      </c>
      <c r="E580" s="24">
        <f>E581</f>
        <v>1493</v>
      </c>
      <c r="F580" s="14">
        <f>E580/D580*100</f>
        <v>145.16285853184249</v>
      </c>
      <c r="G580" s="3"/>
    </row>
    <row r="581" spans="1:7" ht="60" x14ac:dyDescent="0.25">
      <c r="A581" s="60" t="s">
        <v>311</v>
      </c>
      <c r="B581" s="51" t="s">
        <v>696</v>
      </c>
      <c r="C581" s="18" t="s">
        <v>1067</v>
      </c>
      <c r="D581" s="23">
        <f>D582</f>
        <v>1028.5</v>
      </c>
      <c r="E581" s="24">
        <f>E582</f>
        <v>1493</v>
      </c>
      <c r="F581" s="14">
        <f>E581/D581*100</f>
        <v>145.16285853184249</v>
      </c>
      <c r="G581" s="3"/>
    </row>
    <row r="582" spans="1:7" ht="60" x14ac:dyDescent="0.25">
      <c r="A582" s="60" t="s">
        <v>312</v>
      </c>
      <c r="B582" s="51" t="s">
        <v>696</v>
      </c>
      <c r="C582" s="18" t="s">
        <v>1068</v>
      </c>
      <c r="D582" s="23">
        <v>1028.5</v>
      </c>
      <c r="E582" s="24">
        <v>1493</v>
      </c>
      <c r="F582" s="14">
        <f>E582/D582*100</f>
        <v>145.16285853184249</v>
      </c>
      <c r="G582" s="3"/>
    </row>
    <row r="583" spans="1:7" ht="30" x14ac:dyDescent="0.25">
      <c r="A583" s="60" t="s">
        <v>7</v>
      </c>
      <c r="B583" s="51" t="s">
        <v>696</v>
      </c>
      <c r="C583" s="18" t="s">
        <v>757</v>
      </c>
      <c r="D583" s="23">
        <v>0</v>
      </c>
      <c r="E583" s="24">
        <f>E584</f>
        <v>70</v>
      </c>
      <c r="F583" s="14"/>
      <c r="G583" s="3"/>
    </row>
    <row r="584" spans="1:7" x14ac:dyDescent="0.25">
      <c r="A584" s="60" t="s">
        <v>8</v>
      </c>
      <c r="B584" s="51" t="s">
        <v>696</v>
      </c>
      <c r="C584" s="18" t="s">
        <v>758</v>
      </c>
      <c r="D584" s="23">
        <v>0</v>
      </c>
      <c r="E584" s="24">
        <f>E585</f>
        <v>70</v>
      </c>
      <c r="F584" s="14"/>
      <c r="G584" s="3"/>
    </row>
    <row r="585" spans="1:7" x14ac:dyDescent="0.25">
      <c r="A585" s="60" t="s">
        <v>9</v>
      </c>
      <c r="B585" s="51" t="s">
        <v>696</v>
      </c>
      <c r="C585" s="18" t="s">
        <v>759</v>
      </c>
      <c r="D585" s="23">
        <v>0</v>
      </c>
      <c r="E585" s="24">
        <f>E586</f>
        <v>70</v>
      </c>
      <c r="F585" s="14"/>
      <c r="G585" s="3"/>
    </row>
    <row r="586" spans="1:7" ht="30" x14ac:dyDescent="0.25">
      <c r="A586" s="60" t="s">
        <v>10</v>
      </c>
      <c r="B586" s="51" t="s">
        <v>696</v>
      </c>
      <c r="C586" s="18" t="s">
        <v>760</v>
      </c>
      <c r="D586" s="23">
        <v>0</v>
      </c>
      <c r="E586" s="24">
        <v>70</v>
      </c>
      <c r="F586" s="14"/>
      <c r="G586" s="3"/>
    </row>
    <row r="587" spans="1:7" ht="30" x14ac:dyDescent="0.25">
      <c r="A587" s="60" t="s">
        <v>11</v>
      </c>
      <c r="B587" s="51" t="s">
        <v>696</v>
      </c>
      <c r="C587" s="18" t="s">
        <v>761</v>
      </c>
      <c r="D587" s="23">
        <f>D588+D593+D596</f>
        <v>80273.5</v>
      </c>
      <c r="E587" s="24">
        <f>E588+E593+E596</f>
        <v>31201.800000000003</v>
      </c>
      <c r="F587" s="14">
        <f>E587/D587*100</f>
        <v>38.869365357185124</v>
      </c>
      <c r="G587" s="3"/>
    </row>
    <row r="588" spans="1:7" ht="90" x14ac:dyDescent="0.25">
      <c r="A588" s="60" t="s">
        <v>12</v>
      </c>
      <c r="B588" s="51" t="s">
        <v>696</v>
      </c>
      <c r="C588" s="18" t="s">
        <v>762</v>
      </c>
      <c r="D588" s="23">
        <v>0</v>
      </c>
      <c r="E588" s="24">
        <f>E589+E591</f>
        <v>739.30000000000007</v>
      </c>
      <c r="F588" s="14"/>
      <c r="G588" s="3"/>
    </row>
    <row r="589" spans="1:7" ht="120" x14ac:dyDescent="0.25">
      <c r="A589" s="60" t="s">
        <v>313</v>
      </c>
      <c r="B589" s="51" t="s">
        <v>696</v>
      </c>
      <c r="C589" s="18" t="s">
        <v>1069</v>
      </c>
      <c r="D589" s="23">
        <v>0</v>
      </c>
      <c r="E589" s="24">
        <f>E590</f>
        <v>631.1</v>
      </c>
      <c r="F589" s="14"/>
      <c r="G589" s="3"/>
    </row>
    <row r="590" spans="1:7" ht="120" x14ac:dyDescent="0.25">
      <c r="A590" s="60" t="s">
        <v>314</v>
      </c>
      <c r="B590" s="51" t="s">
        <v>696</v>
      </c>
      <c r="C590" s="18" t="s">
        <v>1070</v>
      </c>
      <c r="D590" s="23">
        <v>0</v>
      </c>
      <c r="E590" s="24">
        <v>631.1</v>
      </c>
      <c r="F590" s="14"/>
      <c r="G590" s="3"/>
    </row>
    <row r="591" spans="1:7" ht="120" x14ac:dyDescent="0.25">
      <c r="A591" s="60" t="s">
        <v>13</v>
      </c>
      <c r="B591" s="51" t="s">
        <v>696</v>
      </c>
      <c r="C591" s="18" t="s">
        <v>763</v>
      </c>
      <c r="D591" s="23">
        <v>0</v>
      </c>
      <c r="E591" s="24">
        <f>E592</f>
        <v>108.2</v>
      </c>
      <c r="F591" s="14"/>
      <c r="G591" s="3"/>
    </row>
    <row r="592" spans="1:7" ht="105" x14ac:dyDescent="0.25">
      <c r="A592" s="60" t="s">
        <v>14</v>
      </c>
      <c r="B592" s="51" t="s">
        <v>696</v>
      </c>
      <c r="C592" s="18" t="s">
        <v>764</v>
      </c>
      <c r="D592" s="23">
        <v>0</v>
      </c>
      <c r="E592" s="24">
        <v>108.2</v>
      </c>
      <c r="F592" s="14"/>
      <c r="G592" s="3"/>
    </row>
    <row r="593" spans="1:7" ht="30" x14ac:dyDescent="0.25">
      <c r="A593" s="60" t="s">
        <v>315</v>
      </c>
      <c r="B593" s="51" t="s">
        <v>696</v>
      </c>
      <c r="C593" s="18" t="s">
        <v>1071</v>
      </c>
      <c r="D593" s="23">
        <f>D594</f>
        <v>25</v>
      </c>
      <c r="E593" s="24">
        <f>E594</f>
        <v>256.10000000000002</v>
      </c>
      <c r="F593" s="14">
        <f>E593/D593*100</f>
        <v>1024.4000000000001</v>
      </c>
      <c r="G593" s="3"/>
    </row>
    <row r="594" spans="1:7" ht="60" x14ac:dyDescent="0.25">
      <c r="A594" s="60" t="s">
        <v>316</v>
      </c>
      <c r="B594" s="51" t="s">
        <v>696</v>
      </c>
      <c r="C594" s="18" t="s">
        <v>1072</v>
      </c>
      <c r="D594" s="23">
        <f>D595</f>
        <v>25</v>
      </c>
      <c r="E594" s="24">
        <f>E595</f>
        <v>256.10000000000002</v>
      </c>
      <c r="F594" s="14">
        <f>E594/D594*100</f>
        <v>1024.4000000000001</v>
      </c>
      <c r="G594" s="3"/>
    </row>
    <row r="595" spans="1:7" ht="75" x14ac:dyDescent="0.25">
      <c r="A595" s="60" t="s">
        <v>317</v>
      </c>
      <c r="B595" s="51" t="s">
        <v>696</v>
      </c>
      <c r="C595" s="18" t="s">
        <v>1073</v>
      </c>
      <c r="D595" s="23">
        <v>25</v>
      </c>
      <c r="E595" s="24">
        <v>256.10000000000002</v>
      </c>
      <c r="F595" s="14">
        <f>E595/D595*100</f>
        <v>1024.4000000000001</v>
      </c>
      <c r="G595" s="3"/>
    </row>
    <row r="596" spans="1:7" ht="30" x14ac:dyDescent="0.25">
      <c r="A596" s="60" t="s">
        <v>318</v>
      </c>
      <c r="B596" s="51" t="s">
        <v>696</v>
      </c>
      <c r="C596" s="18" t="s">
        <v>1074</v>
      </c>
      <c r="D596" s="23">
        <f>D597</f>
        <v>80248.5</v>
      </c>
      <c r="E596" s="24">
        <f>E597</f>
        <v>30206.400000000001</v>
      </c>
      <c r="F596" s="14">
        <f>E596/D596*100</f>
        <v>37.641077403315954</v>
      </c>
      <c r="G596" s="3"/>
    </row>
    <row r="597" spans="1:7" ht="51" customHeight="1" x14ac:dyDescent="0.25">
      <c r="A597" s="60" t="s">
        <v>319</v>
      </c>
      <c r="B597" s="51" t="s">
        <v>696</v>
      </c>
      <c r="C597" s="18" t="s">
        <v>1075</v>
      </c>
      <c r="D597" s="23">
        <v>80248.5</v>
      </c>
      <c r="E597" s="24">
        <v>30206.400000000001</v>
      </c>
      <c r="F597" s="14">
        <f>E597/D597*100</f>
        <v>37.641077403315954</v>
      </c>
      <c r="G597" s="3"/>
    </row>
    <row r="598" spans="1:7" x14ac:dyDescent="0.25">
      <c r="A598" s="60" t="s">
        <v>15</v>
      </c>
      <c r="B598" s="51" t="s">
        <v>696</v>
      </c>
      <c r="C598" s="18" t="s">
        <v>765</v>
      </c>
      <c r="D598" s="23">
        <v>0</v>
      </c>
      <c r="E598" s="24">
        <f>E599+E602+E604+E609</f>
        <v>1702.5</v>
      </c>
      <c r="F598" s="14"/>
      <c r="G598" s="3"/>
    </row>
    <row r="599" spans="1:7" ht="45" x14ac:dyDescent="0.25">
      <c r="A599" s="60" t="s">
        <v>26</v>
      </c>
      <c r="B599" s="51" t="s">
        <v>696</v>
      </c>
      <c r="C599" s="18" t="s">
        <v>776</v>
      </c>
      <c r="D599" s="23">
        <v>0</v>
      </c>
      <c r="E599" s="24">
        <f>E600</f>
        <v>11</v>
      </c>
      <c r="F599" s="14"/>
      <c r="G599" s="3"/>
    </row>
    <row r="600" spans="1:7" ht="75" x14ac:dyDescent="0.25">
      <c r="A600" s="60" t="s">
        <v>27</v>
      </c>
      <c r="B600" s="51" t="s">
        <v>696</v>
      </c>
      <c r="C600" s="18" t="s">
        <v>777</v>
      </c>
      <c r="D600" s="23">
        <v>0</v>
      </c>
      <c r="E600" s="24">
        <f>E601</f>
        <v>11</v>
      </c>
      <c r="F600" s="14"/>
      <c r="G600" s="3"/>
    </row>
    <row r="601" spans="1:7" ht="165" x14ac:dyDescent="0.25">
      <c r="A601" s="60" t="s">
        <v>28</v>
      </c>
      <c r="B601" s="51" t="s">
        <v>696</v>
      </c>
      <c r="C601" s="18" t="s">
        <v>778</v>
      </c>
      <c r="D601" s="23">
        <v>0</v>
      </c>
      <c r="E601" s="24">
        <v>11</v>
      </c>
      <c r="F601" s="14"/>
      <c r="G601" s="3"/>
    </row>
    <row r="602" spans="1:7" ht="45" x14ac:dyDescent="0.25">
      <c r="A602" s="60" t="s">
        <v>215</v>
      </c>
      <c r="B602" s="51" t="s">
        <v>696</v>
      </c>
      <c r="C602" s="18" t="s">
        <v>970</v>
      </c>
      <c r="D602" s="23">
        <v>0</v>
      </c>
      <c r="E602" s="24">
        <f>E603</f>
        <v>6</v>
      </c>
      <c r="F602" s="14"/>
      <c r="G602" s="3"/>
    </row>
    <row r="603" spans="1:7" ht="75" x14ac:dyDescent="0.25">
      <c r="A603" s="60" t="s">
        <v>216</v>
      </c>
      <c r="B603" s="51" t="s">
        <v>696</v>
      </c>
      <c r="C603" s="18" t="s">
        <v>971</v>
      </c>
      <c r="D603" s="23">
        <v>0</v>
      </c>
      <c r="E603" s="24">
        <v>6</v>
      </c>
      <c r="F603" s="14"/>
      <c r="G603" s="3"/>
    </row>
    <row r="604" spans="1:7" ht="120" x14ac:dyDescent="0.25">
      <c r="A604" s="60" t="s">
        <v>16</v>
      </c>
      <c r="B604" s="51" t="s">
        <v>696</v>
      </c>
      <c r="C604" s="18" t="s">
        <v>766</v>
      </c>
      <c r="D604" s="23">
        <v>0</v>
      </c>
      <c r="E604" s="24">
        <f>E605+E607</f>
        <v>1653</v>
      </c>
      <c r="F604" s="14"/>
      <c r="G604" s="3"/>
    </row>
    <row r="605" spans="1:7" ht="60" x14ac:dyDescent="0.25">
      <c r="A605" s="60" t="s">
        <v>17</v>
      </c>
      <c r="B605" s="51" t="s">
        <v>696</v>
      </c>
      <c r="C605" s="18" t="s">
        <v>767</v>
      </c>
      <c r="D605" s="23">
        <v>0</v>
      </c>
      <c r="E605" s="24">
        <f>E606</f>
        <v>1654.6</v>
      </c>
      <c r="F605" s="14"/>
      <c r="G605" s="3"/>
    </row>
    <row r="606" spans="1:7" ht="105" x14ac:dyDescent="0.25">
      <c r="A606" s="60" t="s">
        <v>18</v>
      </c>
      <c r="B606" s="51" t="s">
        <v>696</v>
      </c>
      <c r="C606" s="18" t="s">
        <v>768</v>
      </c>
      <c r="D606" s="23">
        <v>0</v>
      </c>
      <c r="E606" s="24">
        <v>1654.6</v>
      </c>
      <c r="F606" s="14"/>
      <c r="G606" s="3"/>
    </row>
    <row r="607" spans="1:7" ht="90" x14ac:dyDescent="0.25">
      <c r="A607" s="60" t="s">
        <v>192</v>
      </c>
      <c r="B607" s="51" t="s">
        <v>696</v>
      </c>
      <c r="C607" s="18" t="s">
        <v>947</v>
      </c>
      <c r="D607" s="23">
        <v>0</v>
      </c>
      <c r="E607" s="24">
        <f>E608</f>
        <v>-1.6</v>
      </c>
      <c r="F607" s="14"/>
      <c r="G607" s="3"/>
    </row>
    <row r="608" spans="1:7" ht="90" x14ac:dyDescent="0.25">
      <c r="A608" s="60" t="s">
        <v>193</v>
      </c>
      <c r="B608" s="51" t="s">
        <v>696</v>
      </c>
      <c r="C608" s="18" t="s">
        <v>948</v>
      </c>
      <c r="D608" s="23">
        <v>0</v>
      </c>
      <c r="E608" s="24">
        <v>-1.6</v>
      </c>
      <c r="F608" s="14"/>
      <c r="G608" s="3"/>
    </row>
    <row r="609" spans="1:7" ht="30" x14ac:dyDescent="0.25">
      <c r="A609" s="60" t="s">
        <v>29</v>
      </c>
      <c r="B609" s="51" t="s">
        <v>696</v>
      </c>
      <c r="C609" s="18" t="s">
        <v>779</v>
      </c>
      <c r="D609" s="23">
        <v>0</v>
      </c>
      <c r="E609" s="24">
        <f>E610</f>
        <v>32.5</v>
      </c>
      <c r="F609" s="14"/>
      <c r="G609" s="3"/>
    </row>
    <row r="610" spans="1:7" ht="30" x14ac:dyDescent="0.25">
      <c r="A610" s="60" t="s">
        <v>320</v>
      </c>
      <c r="B610" s="51" t="s">
        <v>696</v>
      </c>
      <c r="C610" s="18" t="s">
        <v>1076</v>
      </c>
      <c r="D610" s="23">
        <v>0</v>
      </c>
      <c r="E610" s="24">
        <f>E611</f>
        <v>32.5</v>
      </c>
      <c r="F610" s="14"/>
      <c r="G610" s="3"/>
    </row>
    <row r="611" spans="1:7" ht="183.75" customHeight="1" x14ac:dyDescent="0.25">
      <c r="A611" s="60" t="s">
        <v>321</v>
      </c>
      <c r="B611" s="51" t="s">
        <v>696</v>
      </c>
      <c r="C611" s="18" t="s">
        <v>1077</v>
      </c>
      <c r="D611" s="23">
        <v>0</v>
      </c>
      <c r="E611" s="24">
        <v>32.5</v>
      </c>
      <c r="F611" s="14"/>
      <c r="G611" s="3"/>
    </row>
    <row r="612" spans="1:7" x14ac:dyDescent="0.25">
      <c r="A612" s="60" t="s">
        <v>19</v>
      </c>
      <c r="B612" s="51" t="s">
        <v>696</v>
      </c>
      <c r="C612" s="18" t="s">
        <v>769</v>
      </c>
      <c r="D612" s="23">
        <f t="shared" ref="D612:E614" si="34">SUM(D613)</f>
        <v>245724.6</v>
      </c>
      <c r="E612" s="24">
        <f t="shared" si="34"/>
        <v>232437.9</v>
      </c>
      <c r="F612" s="14">
        <f>E612/D612*100</f>
        <v>94.592849067614708</v>
      </c>
      <c r="G612" s="3"/>
    </row>
    <row r="613" spans="1:7" ht="45" x14ac:dyDescent="0.25">
      <c r="A613" s="60" t="s">
        <v>20</v>
      </c>
      <c r="B613" s="51" t="s">
        <v>696</v>
      </c>
      <c r="C613" s="18" t="s">
        <v>770</v>
      </c>
      <c r="D613" s="23">
        <f t="shared" si="34"/>
        <v>245724.6</v>
      </c>
      <c r="E613" s="24">
        <f t="shared" si="34"/>
        <v>232437.9</v>
      </c>
      <c r="F613" s="14">
        <f>E613/D613*100</f>
        <v>94.592849067614708</v>
      </c>
      <c r="G613" s="3"/>
    </row>
    <row r="614" spans="1:7" ht="30" x14ac:dyDescent="0.25">
      <c r="A614" s="60" t="s">
        <v>56</v>
      </c>
      <c r="B614" s="51" t="s">
        <v>696</v>
      </c>
      <c r="C614" s="18" t="s">
        <v>807</v>
      </c>
      <c r="D614" s="23">
        <f t="shared" si="34"/>
        <v>245724.6</v>
      </c>
      <c r="E614" s="24">
        <f t="shared" si="34"/>
        <v>232437.9</v>
      </c>
      <c r="F614" s="14">
        <f>E614/D614*100</f>
        <v>94.592849067614708</v>
      </c>
      <c r="G614" s="3"/>
    </row>
    <row r="615" spans="1:7" ht="75" x14ac:dyDescent="0.25">
      <c r="A615" s="60" t="s">
        <v>322</v>
      </c>
      <c r="B615" s="51" t="s">
        <v>696</v>
      </c>
      <c r="C615" s="18" t="s">
        <v>1078</v>
      </c>
      <c r="D615" s="23">
        <v>245724.6</v>
      </c>
      <c r="E615" s="24">
        <v>232437.9</v>
      </c>
      <c r="F615" s="14">
        <f>E615/D615*100</f>
        <v>94.592849067614708</v>
      </c>
      <c r="G615" s="3"/>
    </row>
    <row r="616" spans="1:7" ht="31.5" x14ac:dyDescent="0.25">
      <c r="A616" s="5" t="s">
        <v>711</v>
      </c>
      <c r="B616" s="53" t="s">
        <v>697</v>
      </c>
      <c r="C616" s="19" t="s">
        <v>669</v>
      </c>
      <c r="D616" s="25">
        <f>SUM(D617+D622)</f>
        <v>5950.4</v>
      </c>
      <c r="E616" s="26">
        <f>SUM(E617+E622)</f>
        <v>1334.8</v>
      </c>
      <c r="F616" s="15">
        <f>E616/D616*100</f>
        <v>22.43210540467868</v>
      </c>
      <c r="G616" s="3"/>
    </row>
    <row r="617" spans="1:7" x14ac:dyDescent="0.25">
      <c r="A617" s="60" t="s">
        <v>6</v>
      </c>
      <c r="B617" s="51" t="s">
        <v>697</v>
      </c>
      <c r="C617" s="18" t="s">
        <v>756</v>
      </c>
      <c r="D617" s="23">
        <v>0</v>
      </c>
      <c r="E617" s="24">
        <f>E618</f>
        <v>2</v>
      </c>
      <c r="F617" s="14"/>
      <c r="G617" s="3"/>
    </row>
    <row r="618" spans="1:7" x14ac:dyDescent="0.25">
      <c r="A618" s="60" t="s">
        <v>15</v>
      </c>
      <c r="B618" s="51" t="s">
        <v>697</v>
      </c>
      <c r="C618" s="18" t="s">
        <v>765</v>
      </c>
      <c r="D618" s="23">
        <v>0</v>
      </c>
      <c r="E618" s="24">
        <f>E619</f>
        <v>2</v>
      </c>
      <c r="F618" s="14"/>
      <c r="G618" s="3"/>
    </row>
    <row r="619" spans="1:7" ht="45" x14ac:dyDescent="0.25">
      <c r="A619" s="60" t="s">
        <v>26</v>
      </c>
      <c r="B619" s="51" t="s">
        <v>697</v>
      </c>
      <c r="C619" s="18" t="s">
        <v>776</v>
      </c>
      <c r="D619" s="23">
        <v>0</v>
      </c>
      <c r="E619" s="24">
        <f>E620</f>
        <v>2</v>
      </c>
      <c r="F619" s="14"/>
      <c r="G619" s="3"/>
    </row>
    <row r="620" spans="1:7" ht="75" x14ac:dyDescent="0.25">
      <c r="A620" s="60" t="s">
        <v>27</v>
      </c>
      <c r="B620" s="51" t="s">
        <v>697</v>
      </c>
      <c r="C620" s="18" t="s">
        <v>777</v>
      </c>
      <c r="D620" s="23">
        <v>0</v>
      </c>
      <c r="E620" s="24">
        <f>E621</f>
        <v>2</v>
      </c>
      <c r="F620" s="14"/>
      <c r="G620" s="3"/>
    </row>
    <row r="621" spans="1:7" ht="165" x14ac:dyDescent="0.25">
      <c r="A621" s="60" t="s">
        <v>28</v>
      </c>
      <c r="B621" s="51" t="s">
        <v>697</v>
      </c>
      <c r="C621" s="18" t="s">
        <v>778</v>
      </c>
      <c r="D621" s="23">
        <v>0</v>
      </c>
      <c r="E621" s="24">
        <v>2</v>
      </c>
      <c r="F621" s="14"/>
      <c r="G621" s="3"/>
    </row>
    <row r="622" spans="1:7" x14ac:dyDescent="0.25">
      <c r="A622" s="60" t="s">
        <v>19</v>
      </c>
      <c r="B622" s="51" t="s">
        <v>697</v>
      </c>
      <c r="C622" s="18" t="s">
        <v>769</v>
      </c>
      <c r="D622" s="23">
        <f t="shared" ref="D622:E625" si="35">SUM(D623)</f>
        <v>5950.4</v>
      </c>
      <c r="E622" s="24">
        <f t="shared" si="35"/>
        <v>1332.8</v>
      </c>
      <c r="F622" s="14">
        <f t="shared" ref="F622:F627" si="36">E622/D622*100</f>
        <v>22.398494218876042</v>
      </c>
      <c r="G622" s="3"/>
    </row>
    <row r="623" spans="1:7" ht="45" x14ac:dyDescent="0.25">
      <c r="A623" s="60" t="s">
        <v>20</v>
      </c>
      <c r="B623" s="51" t="s">
        <v>697</v>
      </c>
      <c r="C623" s="18" t="s">
        <v>770</v>
      </c>
      <c r="D623" s="23">
        <f t="shared" si="35"/>
        <v>5950.4</v>
      </c>
      <c r="E623" s="24">
        <f t="shared" si="35"/>
        <v>1332.8</v>
      </c>
      <c r="F623" s="14">
        <f t="shared" si="36"/>
        <v>22.398494218876042</v>
      </c>
      <c r="G623" s="3"/>
    </row>
    <row r="624" spans="1:7" ht="30" x14ac:dyDescent="0.25">
      <c r="A624" s="60" t="s">
        <v>56</v>
      </c>
      <c r="B624" s="51" t="s">
        <v>697</v>
      </c>
      <c r="C624" s="18" t="s">
        <v>807</v>
      </c>
      <c r="D624" s="23">
        <f t="shared" si="35"/>
        <v>5950.4</v>
      </c>
      <c r="E624" s="24">
        <f t="shared" si="35"/>
        <v>1332.8</v>
      </c>
      <c r="F624" s="14">
        <f t="shared" si="36"/>
        <v>22.398494218876042</v>
      </c>
      <c r="G624" s="3"/>
    </row>
    <row r="625" spans="1:7" ht="46.5" customHeight="1" x14ac:dyDescent="0.25">
      <c r="A625" s="60" t="s">
        <v>323</v>
      </c>
      <c r="B625" s="51" t="s">
        <v>697</v>
      </c>
      <c r="C625" s="18" t="s">
        <v>1079</v>
      </c>
      <c r="D625" s="23">
        <f t="shared" si="35"/>
        <v>5950.4</v>
      </c>
      <c r="E625" s="24">
        <f t="shared" si="35"/>
        <v>1332.8</v>
      </c>
      <c r="F625" s="14">
        <f t="shared" si="36"/>
        <v>22.398494218876042</v>
      </c>
      <c r="G625" s="3"/>
    </row>
    <row r="626" spans="1:7" ht="60" x14ac:dyDescent="0.25">
      <c r="A626" s="60" t="s">
        <v>324</v>
      </c>
      <c r="B626" s="51" t="s">
        <v>697</v>
      </c>
      <c r="C626" s="18" t="s">
        <v>1080</v>
      </c>
      <c r="D626" s="23">
        <v>5950.4</v>
      </c>
      <c r="E626" s="24">
        <v>1332.8</v>
      </c>
      <c r="F626" s="14">
        <f t="shared" si="36"/>
        <v>22.398494218876042</v>
      </c>
      <c r="G626" s="3"/>
    </row>
    <row r="627" spans="1:7" ht="31.5" x14ac:dyDescent="0.25">
      <c r="A627" s="62" t="s">
        <v>715</v>
      </c>
      <c r="B627" s="53" t="s">
        <v>698</v>
      </c>
      <c r="C627" s="19" t="s">
        <v>669</v>
      </c>
      <c r="D627" s="25">
        <f>SUM(D628+D633)</f>
        <v>1805.6</v>
      </c>
      <c r="E627" s="26">
        <f>SUM(E628+E633)</f>
        <v>1728</v>
      </c>
      <c r="F627" s="15">
        <f t="shared" si="36"/>
        <v>95.702259636685866</v>
      </c>
      <c r="G627" s="3"/>
    </row>
    <row r="628" spans="1:7" x14ac:dyDescent="0.25">
      <c r="A628" s="60" t="s">
        <v>6</v>
      </c>
      <c r="B628" s="51" t="s">
        <v>698</v>
      </c>
      <c r="C628" s="18" t="s">
        <v>756</v>
      </c>
      <c r="D628" s="23">
        <v>0</v>
      </c>
      <c r="E628" s="24">
        <f>E629</f>
        <v>3</v>
      </c>
      <c r="F628" s="14"/>
      <c r="G628" s="3"/>
    </row>
    <row r="629" spans="1:7" x14ac:dyDescent="0.25">
      <c r="A629" s="60" t="s">
        <v>15</v>
      </c>
      <c r="B629" s="51" t="s">
        <v>698</v>
      </c>
      <c r="C629" s="18" t="s">
        <v>765</v>
      </c>
      <c r="D629" s="23">
        <v>0</v>
      </c>
      <c r="E629" s="24">
        <f>E630</f>
        <v>3</v>
      </c>
      <c r="F629" s="14"/>
      <c r="G629" s="3"/>
    </row>
    <row r="630" spans="1:7" ht="45" x14ac:dyDescent="0.25">
      <c r="A630" s="60" t="s">
        <v>26</v>
      </c>
      <c r="B630" s="51" t="s">
        <v>698</v>
      </c>
      <c r="C630" s="18" t="s">
        <v>776</v>
      </c>
      <c r="D630" s="23">
        <v>0</v>
      </c>
      <c r="E630" s="24">
        <f>E631</f>
        <v>3</v>
      </c>
      <c r="F630" s="14"/>
      <c r="G630" s="3"/>
    </row>
    <row r="631" spans="1:7" ht="75" x14ac:dyDescent="0.25">
      <c r="A631" s="60" t="s">
        <v>27</v>
      </c>
      <c r="B631" s="51" t="s">
        <v>698</v>
      </c>
      <c r="C631" s="18" t="s">
        <v>777</v>
      </c>
      <c r="D631" s="23">
        <v>0</v>
      </c>
      <c r="E631" s="24">
        <f>E632</f>
        <v>3</v>
      </c>
      <c r="F631" s="14"/>
      <c r="G631" s="3"/>
    </row>
    <row r="632" spans="1:7" ht="165" x14ac:dyDescent="0.25">
      <c r="A632" s="60" t="s">
        <v>28</v>
      </c>
      <c r="B632" s="51" t="s">
        <v>698</v>
      </c>
      <c r="C632" s="18" t="s">
        <v>778</v>
      </c>
      <c r="D632" s="23">
        <v>0</v>
      </c>
      <c r="E632" s="24">
        <v>3</v>
      </c>
      <c r="F632" s="14"/>
      <c r="G632" s="3"/>
    </row>
    <row r="633" spans="1:7" x14ac:dyDescent="0.25">
      <c r="A633" s="60" t="s">
        <v>19</v>
      </c>
      <c r="B633" s="51" t="s">
        <v>698</v>
      </c>
      <c r="C633" s="18" t="s">
        <v>769</v>
      </c>
      <c r="D633" s="23">
        <f t="shared" ref="D633:E636" si="37">SUM(D634)</f>
        <v>1805.6</v>
      </c>
      <c r="E633" s="24">
        <f t="shared" si="37"/>
        <v>1725</v>
      </c>
      <c r="F633" s="14">
        <f t="shared" ref="F633:F648" si="38">E633/D633*100</f>
        <v>95.53610988037218</v>
      </c>
      <c r="G633" s="3"/>
    </row>
    <row r="634" spans="1:7" ht="45" x14ac:dyDescent="0.25">
      <c r="A634" s="60" t="s">
        <v>20</v>
      </c>
      <c r="B634" s="51" t="s">
        <v>698</v>
      </c>
      <c r="C634" s="18" t="s">
        <v>770</v>
      </c>
      <c r="D634" s="23">
        <f t="shared" si="37"/>
        <v>1805.6</v>
      </c>
      <c r="E634" s="24">
        <f t="shared" si="37"/>
        <v>1725</v>
      </c>
      <c r="F634" s="14">
        <f t="shared" si="38"/>
        <v>95.53610988037218</v>
      </c>
      <c r="G634" s="3"/>
    </row>
    <row r="635" spans="1:7" ht="30" x14ac:dyDescent="0.25">
      <c r="A635" s="60" t="s">
        <v>56</v>
      </c>
      <c r="B635" s="51" t="s">
        <v>698</v>
      </c>
      <c r="C635" s="18" t="s">
        <v>807</v>
      </c>
      <c r="D635" s="23">
        <f t="shared" si="37"/>
        <v>1805.6</v>
      </c>
      <c r="E635" s="24">
        <f t="shared" si="37"/>
        <v>1725</v>
      </c>
      <c r="F635" s="14">
        <f t="shared" si="38"/>
        <v>95.53610988037218</v>
      </c>
      <c r="G635" s="3"/>
    </row>
    <row r="636" spans="1:7" ht="45" x14ac:dyDescent="0.25">
      <c r="A636" s="60" t="s">
        <v>325</v>
      </c>
      <c r="B636" s="51" t="s">
        <v>698</v>
      </c>
      <c r="C636" s="18" t="s">
        <v>1081</v>
      </c>
      <c r="D636" s="23">
        <f t="shared" si="37"/>
        <v>1805.6</v>
      </c>
      <c r="E636" s="24">
        <f t="shared" si="37"/>
        <v>1725</v>
      </c>
      <c r="F636" s="14">
        <f t="shared" si="38"/>
        <v>95.53610988037218</v>
      </c>
      <c r="G636" s="3"/>
    </row>
    <row r="637" spans="1:7" ht="60" x14ac:dyDescent="0.25">
      <c r="A637" s="60" t="s">
        <v>326</v>
      </c>
      <c r="B637" s="51" t="s">
        <v>698</v>
      </c>
      <c r="C637" s="18" t="s">
        <v>1082</v>
      </c>
      <c r="D637" s="23">
        <v>1805.6</v>
      </c>
      <c r="E637" s="24">
        <v>1725</v>
      </c>
      <c r="F637" s="14">
        <f t="shared" si="38"/>
        <v>95.53610988037218</v>
      </c>
      <c r="G637" s="3"/>
    </row>
    <row r="638" spans="1:7" ht="31.5" x14ac:dyDescent="0.25">
      <c r="A638" s="8" t="s">
        <v>712</v>
      </c>
      <c r="B638" s="53" t="s">
        <v>699</v>
      </c>
      <c r="C638" s="18" t="s">
        <v>669</v>
      </c>
      <c r="D638" s="25">
        <f>SUM(D639)</f>
        <v>9060</v>
      </c>
      <c r="E638" s="26">
        <f>SUM(E639)</f>
        <v>7791.9000000000005</v>
      </c>
      <c r="F638" s="15">
        <f t="shared" si="38"/>
        <v>86.003311258278146</v>
      </c>
      <c r="G638" s="3"/>
    </row>
    <row r="639" spans="1:7" x14ac:dyDescent="0.25">
      <c r="A639" s="60" t="s">
        <v>6</v>
      </c>
      <c r="B639" s="51" t="s">
        <v>699</v>
      </c>
      <c r="C639" s="18" t="s">
        <v>756</v>
      </c>
      <c r="D639" s="23">
        <f>D640</f>
        <v>9060</v>
      </c>
      <c r="E639" s="24">
        <f>E640</f>
        <v>7791.9000000000005</v>
      </c>
      <c r="F639" s="14">
        <f t="shared" si="38"/>
        <v>86.003311258278146</v>
      </c>
      <c r="G639" s="3"/>
    </row>
    <row r="640" spans="1:7" ht="30" x14ac:dyDescent="0.25">
      <c r="A640" s="60" t="s">
        <v>196</v>
      </c>
      <c r="B640" s="51" t="s">
        <v>699</v>
      </c>
      <c r="C640" s="18" t="s">
        <v>951</v>
      </c>
      <c r="D640" s="23">
        <f>D641</f>
        <v>9060</v>
      </c>
      <c r="E640" s="24">
        <f>E641</f>
        <v>7791.9000000000005</v>
      </c>
      <c r="F640" s="14">
        <f t="shared" si="38"/>
        <v>86.003311258278146</v>
      </c>
      <c r="G640" s="3"/>
    </row>
    <row r="641" spans="1:7" ht="18.75" customHeight="1" x14ac:dyDescent="0.25">
      <c r="A641" s="60" t="s">
        <v>327</v>
      </c>
      <c r="B641" s="51" t="s">
        <v>699</v>
      </c>
      <c r="C641" s="18" t="s">
        <v>1083</v>
      </c>
      <c r="D641" s="23">
        <v>9060</v>
      </c>
      <c r="E641" s="24">
        <f>E642+E644+E646</f>
        <v>7791.9000000000005</v>
      </c>
      <c r="F641" s="14">
        <f t="shared" si="38"/>
        <v>86.003311258278146</v>
      </c>
      <c r="G641" s="3"/>
    </row>
    <row r="642" spans="1:7" ht="30" x14ac:dyDescent="0.25">
      <c r="A642" s="60" t="s">
        <v>328</v>
      </c>
      <c r="B642" s="51" t="s">
        <v>699</v>
      </c>
      <c r="C642" s="18" t="s">
        <v>1084</v>
      </c>
      <c r="D642" s="23">
        <f>D643</f>
        <v>1450</v>
      </c>
      <c r="E642" s="24">
        <f>E643</f>
        <v>2517.3000000000002</v>
      </c>
      <c r="F642" s="14">
        <f t="shared" si="38"/>
        <v>173.60689655172413</v>
      </c>
      <c r="G642" s="3"/>
    </row>
    <row r="643" spans="1:7" ht="77.25" customHeight="1" x14ac:dyDescent="0.25">
      <c r="A643" s="63" t="s">
        <v>747</v>
      </c>
      <c r="B643" s="51" t="s">
        <v>699</v>
      </c>
      <c r="C643" s="18" t="s">
        <v>1085</v>
      </c>
      <c r="D643" s="23">
        <v>1450</v>
      </c>
      <c r="E643" s="24">
        <v>2517.3000000000002</v>
      </c>
      <c r="F643" s="14">
        <f t="shared" si="38"/>
        <v>173.60689655172413</v>
      </c>
      <c r="G643" s="3"/>
    </row>
    <row r="644" spans="1:7" ht="30" x14ac:dyDescent="0.25">
      <c r="A644" s="60" t="s">
        <v>329</v>
      </c>
      <c r="B644" s="51" t="s">
        <v>699</v>
      </c>
      <c r="C644" s="18" t="s">
        <v>1086</v>
      </c>
      <c r="D644" s="23">
        <f>D645</f>
        <v>5075</v>
      </c>
      <c r="E644" s="24">
        <f>E645</f>
        <v>1698</v>
      </c>
      <c r="F644" s="14">
        <f t="shared" si="38"/>
        <v>33.458128078817737</v>
      </c>
      <c r="G644" s="3"/>
    </row>
    <row r="645" spans="1:7" ht="60.75" customHeight="1" x14ac:dyDescent="0.25">
      <c r="A645" s="63" t="s">
        <v>748</v>
      </c>
      <c r="B645" s="51" t="s">
        <v>699</v>
      </c>
      <c r="C645" s="18" t="s">
        <v>1087</v>
      </c>
      <c r="D645" s="23">
        <v>5075</v>
      </c>
      <c r="E645" s="24">
        <v>1698</v>
      </c>
      <c r="F645" s="14">
        <f t="shared" si="38"/>
        <v>33.458128078817737</v>
      </c>
      <c r="G645" s="3"/>
    </row>
    <row r="646" spans="1:7" ht="30" x14ac:dyDescent="0.25">
      <c r="A646" s="60" t="s">
        <v>330</v>
      </c>
      <c r="B646" s="51" t="s">
        <v>699</v>
      </c>
      <c r="C646" s="18" t="s">
        <v>1088</v>
      </c>
      <c r="D646" s="23">
        <f>D647+D649</f>
        <v>2535</v>
      </c>
      <c r="E646" s="24">
        <f>E647+E649</f>
        <v>3576.6000000000004</v>
      </c>
      <c r="F646" s="14">
        <f t="shared" si="38"/>
        <v>141.08875739644972</v>
      </c>
      <c r="G646" s="3"/>
    </row>
    <row r="647" spans="1:7" x14ac:dyDescent="0.25">
      <c r="A647" s="60" t="s">
        <v>331</v>
      </c>
      <c r="B647" s="51" t="s">
        <v>699</v>
      </c>
      <c r="C647" s="18" t="s">
        <v>1089</v>
      </c>
      <c r="D647" s="23">
        <f>D648</f>
        <v>2535</v>
      </c>
      <c r="E647" s="24">
        <f>E648</f>
        <v>1692.2</v>
      </c>
      <c r="F647" s="14">
        <f t="shared" si="38"/>
        <v>66.753451676528599</v>
      </c>
      <c r="G647" s="3"/>
    </row>
    <row r="648" spans="1:7" ht="62.25" customHeight="1" x14ac:dyDescent="0.25">
      <c r="A648" s="64" t="s">
        <v>746</v>
      </c>
      <c r="B648" s="51" t="s">
        <v>699</v>
      </c>
      <c r="C648" s="18" t="s">
        <v>1090</v>
      </c>
      <c r="D648" s="23">
        <v>2535</v>
      </c>
      <c r="E648" s="24">
        <v>1692.2</v>
      </c>
      <c r="F648" s="14">
        <f t="shared" si="38"/>
        <v>66.753451676528599</v>
      </c>
      <c r="G648" s="3"/>
    </row>
    <row r="649" spans="1:7" x14ac:dyDescent="0.25">
      <c r="A649" s="60" t="s">
        <v>332</v>
      </c>
      <c r="B649" s="51" t="s">
        <v>699</v>
      </c>
      <c r="C649" s="18" t="s">
        <v>1091</v>
      </c>
      <c r="D649" s="23">
        <v>0</v>
      </c>
      <c r="E649" s="24">
        <f>E650</f>
        <v>1884.4</v>
      </c>
      <c r="F649" s="14"/>
      <c r="G649" s="3"/>
    </row>
    <row r="650" spans="1:7" ht="62.25" customHeight="1" x14ac:dyDescent="0.25">
      <c r="A650" s="65" t="s">
        <v>745</v>
      </c>
      <c r="B650" s="51" t="s">
        <v>699</v>
      </c>
      <c r="C650" s="18" t="s">
        <v>1092</v>
      </c>
      <c r="D650" s="23">
        <v>0</v>
      </c>
      <c r="E650" s="24">
        <v>1884.4</v>
      </c>
      <c r="F650" s="14"/>
      <c r="G650" s="3"/>
    </row>
    <row r="651" spans="1:7" ht="19.5" customHeight="1" x14ac:dyDescent="0.25">
      <c r="A651" s="8" t="s">
        <v>713</v>
      </c>
      <c r="B651" s="53" t="s">
        <v>700</v>
      </c>
      <c r="C651" s="18" t="s">
        <v>669</v>
      </c>
      <c r="D651" s="25">
        <v>0</v>
      </c>
      <c r="E651" s="26">
        <f>SUM(E652)</f>
        <v>368</v>
      </c>
      <c r="F651" s="15"/>
      <c r="G651" s="3"/>
    </row>
    <row r="652" spans="1:7" x14ac:dyDescent="0.25">
      <c r="A652" s="60" t="s">
        <v>6</v>
      </c>
      <c r="B652" s="51" t="s">
        <v>700</v>
      </c>
      <c r="C652" s="18" t="s">
        <v>756</v>
      </c>
      <c r="D652" s="23">
        <v>0</v>
      </c>
      <c r="E652" s="24">
        <f>E653</f>
        <v>368</v>
      </c>
      <c r="F652" s="14"/>
      <c r="G652" s="3"/>
    </row>
    <row r="653" spans="1:7" x14ac:dyDescent="0.25">
      <c r="A653" s="60" t="s">
        <v>15</v>
      </c>
      <c r="B653" s="51" t="s">
        <v>700</v>
      </c>
      <c r="C653" s="18" t="s">
        <v>765</v>
      </c>
      <c r="D653" s="23">
        <v>0</v>
      </c>
      <c r="E653" s="24">
        <f>E654</f>
        <v>368</v>
      </c>
      <c r="F653" s="14"/>
      <c r="G653" s="3"/>
    </row>
    <row r="654" spans="1:7" ht="30" x14ac:dyDescent="0.25">
      <c r="A654" s="60" t="s">
        <v>29</v>
      </c>
      <c r="B654" s="51" t="s">
        <v>700</v>
      </c>
      <c r="C654" s="18" t="s">
        <v>779</v>
      </c>
      <c r="D654" s="23">
        <v>0</v>
      </c>
      <c r="E654" s="24">
        <f>E655</f>
        <v>368</v>
      </c>
      <c r="F654" s="14"/>
      <c r="G654" s="3"/>
    </row>
    <row r="655" spans="1:7" ht="75" x14ac:dyDescent="0.25">
      <c r="A655" s="60" t="s">
        <v>53</v>
      </c>
      <c r="B655" s="51" t="s">
        <v>700</v>
      </c>
      <c r="C655" s="18" t="s">
        <v>804</v>
      </c>
      <c r="D655" s="23">
        <v>0</v>
      </c>
      <c r="E655" s="24">
        <f>E656</f>
        <v>368</v>
      </c>
      <c r="F655" s="14"/>
      <c r="G655" s="3"/>
    </row>
    <row r="656" spans="1:7" ht="90" x14ac:dyDescent="0.25">
      <c r="A656" s="60" t="s">
        <v>333</v>
      </c>
      <c r="B656" s="51" t="s">
        <v>700</v>
      </c>
      <c r="C656" s="18" t="s">
        <v>1093</v>
      </c>
      <c r="D656" s="23">
        <v>0</v>
      </c>
      <c r="E656" s="24">
        <f>E657</f>
        <v>368</v>
      </c>
      <c r="F656" s="14"/>
      <c r="G656" s="3"/>
    </row>
    <row r="657" spans="1:7" ht="120" x14ac:dyDescent="0.25">
      <c r="A657" s="60" t="s">
        <v>1462</v>
      </c>
      <c r="B657" s="51" t="s">
        <v>700</v>
      </c>
      <c r="C657" s="18" t="s">
        <v>1094</v>
      </c>
      <c r="D657" s="23">
        <v>0</v>
      </c>
      <c r="E657" s="24">
        <v>368</v>
      </c>
      <c r="F657" s="14"/>
      <c r="G657" s="3"/>
    </row>
    <row r="658" spans="1:7" ht="31.5" x14ac:dyDescent="0.25">
      <c r="A658" s="9" t="s">
        <v>714</v>
      </c>
      <c r="B658" s="54" t="s">
        <v>703</v>
      </c>
      <c r="C658" s="19" t="s">
        <v>669</v>
      </c>
      <c r="D658" s="25">
        <f>SUM(D659+D683)</f>
        <v>775093.60000000009</v>
      </c>
      <c r="E658" s="26">
        <f>SUM(E659+E683)</f>
        <v>732061.4</v>
      </c>
      <c r="F658" s="15">
        <f t="shared" ref="F658:F672" si="39">E658/D658*100</f>
        <v>94.448128587308673</v>
      </c>
      <c r="G658" s="3"/>
    </row>
    <row r="659" spans="1:7" x14ac:dyDescent="0.25">
      <c r="A659" s="60" t="s">
        <v>6</v>
      </c>
      <c r="B659" s="51" t="s">
        <v>703</v>
      </c>
      <c r="C659" s="18" t="s">
        <v>756</v>
      </c>
      <c r="D659" s="23">
        <f>D660+D669+D676</f>
        <v>1858</v>
      </c>
      <c r="E659" s="24">
        <f>E660+E669+E676</f>
        <v>1436.8</v>
      </c>
      <c r="F659" s="14">
        <f t="shared" si="39"/>
        <v>77.33046286329386</v>
      </c>
      <c r="G659" s="3"/>
    </row>
    <row r="660" spans="1:7" x14ac:dyDescent="0.25">
      <c r="A660" s="60" t="s">
        <v>37</v>
      </c>
      <c r="B660" s="51" t="s">
        <v>703</v>
      </c>
      <c r="C660" s="18" t="s">
        <v>787</v>
      </c>
      <c r="D660" s="23">
        <f>D661</f>
        <v>1828</v>
      </c>
      <c r="E660" s="24">
        <f>E661</f>
        <v>1345.8</v>
      </c>
      <c r="F660" s="14">
        <f t="shared" si="39"/>
        <v>73.621444201312912</v>
      </c>
      <c r="G660" s="3"/>
    </row>
    <row r="661" spans="1:7" ht="45" x14ac:dyDescent="0.25">
      <c r="A661" s="60" t="s">
        <v>38</v>
      </c>
      <c r="B661" s="51" t="s">
        <v>703</v>
      </c>
      <c r="C661" s="18" t="s">
        <v>788</v>
      </c>
      <c r="D661" s="23">
        <f>D662+D665+D667</f>
        <v>1828</v>
      </c>
      <c r="E661" s="24">
        <f>E662+E665+E667</f>
        <v>1345.8</v>
      </c>
      <c r="F661" s="14">
        <f t="shared" si="39"/>
        <v>73.621444201312912</v>
      </c>
      <c r="G661" s="3"/>
    </row>
    <row r="662" spans="1:7" ht="65.25" customHeight="1" x14ac:dyDescent="0.25">
      <c r="A662" s="60" t="s">
        <v>39</v>
      </c>
      <c r="B662" s="51" t="s">
        <v>703</v>
      </c>
      <c r="C662" s="18" t="s">
        <v>789</v>
      </c>
      <c r="D662" s="23">
        <f>D663</f>
        <v>350</v>
      </c>
      <c r="E662" s="24">
        <f>E663</f>
        <v>354.8</v>
      </c>
      <c r="F662" s="14">
        <f t="shared" si="39"/>
        <v>101.37142857142858</v>
      </c>
      <c r="G662" s="3"/>
    </row>
    <row r="663" spans="1:7" ht="79.5" customHeight="1" x14ac:dyDescent="0.25">
      <c r="A663" s="60" t="s">
        <v>40</v>
      </c>
      <c r="B663" s="51" t="s">
        <v>703</v>
      </c>
      <c r="C663" s="18" t="s">
        <v>790</v>
      </c>
      <c r="D663" s="23">
        <f>D664</f>
        <v>350</v>
      </c>
      <c r="E663" s="24">
        <f>E664</f>
        <v>354.8</v>
      </c>
      <c r="F663" s="14">
        <f t="shared" si="39"/>
        <v>101.37142857142858</v>
      </c>
      <c r="G663" s="3"/>
    </row>
    <row r="664" spans="1:7" ht="110.25" customHeight="1" x14ac:dyDescent="0.25">
      <c r="A664" s="60" t="s">
        <v>1466</v>
      </c>
      <c r="B664" s="51" t="s">
        <v>703</v>
      </c>
      <c r="C664" s="18" t="s">
        <v>791</v>
      </c>
      <c r="D664" s="23">
        <v>350</v>
      </c>
      <c r="E664" s="24">
        <v>354.8</v>
      </c>
      <c r="F664" s="14">
        <f t="shared" si="39"/>
        <v>101.37142857142858</v>
      </c>
      <c r="G664" s="3"/>
    </row>
    <row r="665" spans="1:7" ht="90" x14ac:dyDescent="0.25">
      <c r="A665" s="60" t="s">
        <v>334</v>
      </c>
      <c r="B665" s="51" t="s">
        <v>703</v>
      </c>
      <c r="C665" s="18" t="s">
        <v>1095</v>
      </c>
      <c r="D665" s="23">
        <f>D666</f>
        <v>1440</v>
      </c>
      <c r="E665" s="24">
        <f>E666</f>
        <v>943.5</v>
      </c>
      <c r="F665" s="14">
        <f t="shared" si="39"/>
        <v>65.520833333333329</v>
      </c>
      <c r="G665" s="3"/>
    </row>
    <row r="666" spans="1:7" ht="135" x14ac:dyDescent="0.25">
      <c r="A666" s="60" t="s">
        <v>1469</v>
      </c>
      <c r="B666" s="51" t="s">
        <v>703</v>
      </c>
      <c r="C666" s="18" t="s">
        <v>1096</v>
      </c>
      <c r="D666" s="23">
        <v>1440</v>
      </c>
      <c r="E666" s="24">
        <v>943.5</v>
      </c>
      <c r="F666" s="14">
        <f t="shared" si="39"/>
        <v>65.520833333333329</v>
      </c>
      <c r="G666" s="3"/>
    </row>
    <row r="667" spans="1:7" ht="105" x14ac:dyDescent="0.25">
      <c r="A667" s="60" t="s">
        <v>335</v>
      </c>
      <c r="B667" s="51" t="s">
        <v>703</v>
      </c>
      <c r="C667" s="18" t="s">
        <v>1097</v>
      </c>
      <c r="D667" s="23">
        <f>D668</f>
        <v>38</v>
      </c>
      <c r="E667" s="24">
        <f>E668</f>
        <v>47.5</v>
      </c>
      <c r="F667" s="14">
        <f t="shared" si="39"/>
        <v>125</v>
      </c>
      <c r="G667" s="3"/>
    </row>
    <row r="668" spans="1:7" ht="135" x14ac:dyDescent="0.25">
      <c r="A668" s="60" t="s">
        <v>1470</v>
      </c>
      <c r="B668" s="51" t="s">
        <v>703</v>
      </c>
      <c r="C668" s="18" t="s">
        <v>1098</v>
      </c>
      <c r="D668" s="23">
        <v>38</v>
      </c>
      <c r="E668" s="24">
        <v>47.5</v>
      </c>
      <c r="F668" s="14">
        <f t="shared" si="39"/>
        <v>125</v>
      </c>
      <c r="G668" s="3"/>
    </row>
    <row r="669" spans="1:7" ht="30" x14ac:dyDescent="0.25">
      <c r="A669" s="60" t="s">
        <v>7</v>
      </c>
      <c r="B669" s="51" t="s">
        <v>703</v>
      </c>
      <c r="C669" s="18" t="s">
        <v>757</v>
      </c>
      <c r="D669" s="23">
        <f>D670+D673</f>
        <v>30</v>
      </c>
      <c r="E669" s="24">
        <f>E670+E673</f>
        <v>83.7</v>
      </c>
      <c r="F669" s="14">
        <f t="shared" si="39"/>
        <v>279</v>
      </c>
      <c r="G669" s="3"/>
    </row>
    <row r="670" spans="1:7" x14ac:dyDescent="0.25">
      <c r="A670" s="60" t="s">
        <v>208</v>
      </c>
      <c r="B670" s="51" t="s">
        <v>703</v>
      </c>
      <c r="C670" s="18" t="s">
        <v>963</v>
      </c>
      <c r="D670" s="23">
        <f>D671</f>
        <v>30</v>
      </c>
      <c r="E670" s="24">
        <f>E671</f>
        <v>6.2</v>
      </c>
      <c r="F670" s="14">
        <f t="shared" si="39"/>
        <v>20.666666666666668</v>
      </c>
      <c r="G670" s="3"/>
    </row>
    <row r="671" spans="1:7" x14ac:dyDescent="0.25">
      <c r="A671" s="60" t="s">
        <v>211</v>
      </c>
      <c r="B671" s="51" t="s">
        <v>703</v>
      </c>
      <c r="C671" s="18" t="s">
        <v>966</v>
      </c>
      <c r="D671" s="23">
        <f>D672</f>
        <v>30</v>
      </c>
      <c r="E671" s="24">
        <f>E672</f>
        <v>6.2</v>
      </c>
      <c r="F671" s="14">
        <f t="shared" si="39"/>
        <v>20.666666666666668</v>
      </c>
      <c r="G671" s="3"/>
    </row>
    <row r="672" spans="1:7" ht="45" x14ac:dyDescent="0.25">
      <c r="A672" s="60" t="s">
        <v>212</v>
      </c>
      <c r="B672" s="51" t="s">
        <v>703</v>
      </c>
      <c r="C672" s="18" t="s">
        <v>967</v>
      </c>
      <c r="D672" s="23">
        <v>30</v>
      </c>
      <c r="E672" s="24">
        <v>6.2</v>
      </c>
      <c r="F672" s="14">
        <f t="shared" si="39"/>
        <v>20.666666666666668</v>
      </c>
      <c r="G672" s="3"/>
    </row>
    <row r="673" spans="1:7" x14ac:dyDescent="0.25">
      <c r="A673" s="60" t="s">
        <v>8</v>
      </c>
      <c r="B673" s="51" t="s">
        <v>703</v>
      </c>
      <c r="C673" s="18" t="s">
        <v>758</v>
      </c>
      <c r="D673" s="23">
        <v>0</v>
      </c>
      <c r="E673" s="24">
        <f>E674</f>
        <v>77.5</v>
      </c>
      <c r="F673" s="14"/>
      <c r="G673" s="3"/>
    </row>
    <row r="674" spans="1:7" ht="34.5" customHeight="1" x14ac:dyDescent="0.25">
      <c r="A674" s="60" t="s">
        <v>213</v>
      </c>
      <c r="B674" s="51" t="s">
        <v>703</v>
      </c>
      <c r="C674" s="18" t="s">
        <v>968</v>
      </c>
      <c r="D674" s="23">
        <v>0</v>
      </c>
      <c r="E674" s="24">
        <f>E675</f>
        <v>77.5</v>
      </c>
      <c r="F674" s="14"/>
      <c r="G674" s="3"/>
    </row>
    <row r="675" spans="1:7" ht="45" x14ac:dyDescent="0.25">
      <c r="A675" s="60" t="s">
        <v>214</v>
      </c>
      <c r="B675" s="51" t="s">
        <v>703</v>
      </c>
      <c r="C675" s="18" t="s">
        <v>969</v>
      </c>
      <c r="D675" s="23">
        <v>0</v>
      </c>
      <c r="E675" s="24">
        <v>77.5</v>
      </c>
      <c r="F675" s="14"/>
      <c r="G675" s="3"/>
    </row>
    <row r="676" spans="1:7" x14ac:dyDescent="0.25">
      <c r="A676" s="60" t="s">
        <v>15</v>
      </c>
      <c r="B676" s="51" t="s">
        <v>703</v>
      </c>
      <c r="C676" s="18" t="s">
        <v>765</v>
      </c>
      <c r="D676" s="23">
        <v>0</v>
      </c>
      <c r="E676" s="24">
        <f>E677+E680</f>
        <v>7.3</v>
      </c>
      <c r="F676" s="14"/>
      <c r="G676" s="3"/>
    </row>
    <row r="677" spans="1:7" ht="45" x14ac:dyDescent="0.25">
      <c r="A677" s="60" t="s">
        <v>26</v>
      </c>
      <c r="B677" s="51" t="s">
        <v>703</v>
      </c>
      <c r="C677" s="18" t="s">
        <v>776</v>
      </c>
      <c r="D677" s="23">
        <v>0</v>
      </c>
      <c r="E677" s="24">
        <f>E678</f>
        <v>3</v>
      </c>
      <c r="F677" s="14"/>
      <c r="G677" s="3"/>
    </row>
    <row r="678" spans="1:7" ht="75" x14ac:dyDescent="0.25">
      <c r="A678" s="60" t="s">
        <v>27</v>
      </c>
      <c r="B678" s="51" t="s">
        <v>703</v>
      </c>
      <c r="C678" s="18" t="s">
        <v>777</v>
      </c>
      <c r="D678" s="23">
        <v>0</v>
      </c>
      <c r="E678" s="24">
        <f>E679</f>
        <v>3</v>
      </c>
      <c r="F678" s="14"/>
      <c r="G678" s="3"/>
    </row>
    <row r="679" spans="1:7" ht="165" x14ac:dyDescent="0.25">
      <c r="A679" s="60" t="s">
        <v>28</v>
      </c>
      <c r="B679" s="51" t="s">
        <v>703</v>
      </c>
      <c r="C679" s="18" t="s">
        <v>778</v>
      </c>
      <c r="D679" s="23">
        <v>0</v>
      </c>
      <c r="E679" s="24">
        <v>3</v>
      </c>
      <c r="F679" s="14"/>
      <c r="G679" s="3"/>
    </row>
    <row r="680" spans="1:7" ht="120" x14ac:dyDescent="0.25">
      <c r="A680" s="60" t="s">
        <v>16</v>
      </c>
      <c r="B680" s="51" t="s">
        <v>703</v>
      </c>
      <c r="C680" s="18" t="s">
        <v>766</v>
      </c>
      <c r="D680" s="23">
        <v>0</v>
      </c>
      <c r="E680" s="24">
        <f>E681</f>
        <v>4.3</v>
      </c>
      <c r="F680" s="14"/>
      <c r="G680" s="3"/>
    </row>
    <row r="681" spans="1:7" ht="90" x14ac:dyDescent="0.25">
      <c r="A681" s="60" t="s">
        <v>192</v>
      </c>
      <c r="B681" s="51" t="s">
        <v>703</v>
      </c>
      <c r="C681" s="18" t="s">
        <v>947</v>
      </c>
      <c r="D681" s="23">
        <v>0</v>
      </c>
      <c r="E681" s="24">
        <f>E682</f>
        <v>4.3</v>
      </c>
      <c r="F681" s="14"/>
      <c r="G681" s="3"/>
    </row>
    <row r="682" spans="1:7" ht="90" x14ac:dyDescent="0.25">
      <c r="A682" s="60" t="s">
        <v>193</v>
      </c>
      <c r="B682" s="51" t="s">
        <v>703</v>
      </c>
      <c r="C682" s="18" t="s">
        <v>948</v>
      </c>
      <c r="D682" s="23">
        <v>0</v>
      </c>
      <c r="E682" s="24">
        <v>4.3</v>
      </c>
      <c r="F682" s="14"/>
      <c r="G682" s="3"/>
    </row>
    <row r="683" spans="1:7" x14ac:dyDescent="0.25">
      <c r="A683" s="60" t="s">
        <v>19</v>
      </c>
      <c r="B683" s="51" t="s">
        <v>703</v>
      </c>
      <c r="C683" s="18" t="s">
        <v>769</v>
      </c>
      <c r="D683" s="23">
        <f>SUM(D684+D715+D718+D725)</f>
        <v>773235.60000000009</v>
      </c>
      <c r="E683" s="24">
        <f>SUM(E684+E715+E718+E725)</f>
        <v>730624.6</v>
      </c>
      <c r="F683" s="14">
        <f t="shared" ref="F683:F720" si="40">E683/D683*100</f>
        <v>94.489260453088292</v>
      </c>
      <c r="G683" s="3"/>
    </row>
    <row r="684" spans="1:7" ht="45" x14ac:dyDescent="0.25">
      <c r="A684" s="60" t="s">
        <v>20</v>
      </c>
      <c r="B684" s="51" t="s">
        <v>703</v>
      </c>
      <c r="C684" s="18" t="s">
        <v>770</v>
      </c>
      <c r="D684" s="23">
        <f>SUM(D685+D710)</f>
        <v>770780</v>
      </c>
      <c r="E684" s="24">
        <f>SUM(E685+E710)</f>
        <v>726266.29999999993</v>
      </c>
      <c r="F684" s="14">
        <f t="shared" si="40"/>
        <v>94.224850151794286</v>
      </c>
      <c r="G684" s="3"/>
    </row>
    <row r="685" spans="1:7" ht="30" x14ac:dyDescent="0.25">
      <c r="A685" s="60" t="s">
        <v>56</v>
      </c>
      <c r="B685" s="51" t="s">
        <v>703</v>
      </c>
      <c r="C685" s="18" t="s">
        <v>807</v>
      </c>
      <c r="D685" s="23">
        <f>SUM(D686+D688+D690+D692+D694+D696+D698+D700+D702+D704+D706+D708+D709)</f>
        <v>588345.20000000007</v>
      </c>
      <c r="E685" s="24">
        <f>SUM(E686+E688+E690+E692+E694+E696+E698+E700+E702+E704+E706+E708+E709)</f>
        <v>548765.39999999991</v>
      </c>
      <c r="F685" s="14">
        <f t="shared" si="40"/>
        <v>93.272690930426521</v>
      </c>
      <c r="G685" s="3"/>
    </row>
    <row r="686" spans="1:7" ht="45" x14ac:dyDescent="0.25">
      <c r="A686" s="60" t="s">
        <v>336</v>
      </c>
      <c r="B686" s="51" t="s">
        <v>703</v>
      </c>
      <c r="C686" s="18" t="s">
        <v>1099</v>
      </c>
      <c r="D686" s="23">
        <f>SUM(D687)</f>
        <v>4965.8</v>
      </c>
      <c r="E686" s="24">
        <f>SUM(E687)</f>
        <v>4965.8</v>
      </c>
      <c r="F686" s="14">
        <f t="shared" si="40"/>
        <v>100</v>
      </c>
      <c r="G686" s="3"/>
    </row>
    <row r="687" spans="1:7" ht="45" x14ac:dyDescent="0.25">
      <c r="A687" s="60" t="s">
        <v>337</v>
      </c>
      <c r="B687" s="51" t="s">
        <v>703</v>
      </c>
      <c r="C687" s="18" t="s">
        <v>1100</v>
      </c>
      <c r="D687" s="23">
        <v>4965.8</v>
      </c>
      <c r="E687" s="24">
        <v>4965.8</v>
      </c>
      <c r="F687" s="14">
        <f t="shared" si="40"/>
        <v>100</v>
      </c>
      <c r="G687" s="3"/>
    </row>
    <row r="688" spans="1:7" ht="60" x14ac:dyDescent="0.25">
      <c r="A688" s="60" t="s">
        <v>338</v>
      </c>
      <c r="B688" s="51" t="s">
        <v>703</v>
      </c>
      <c r="C688" s="18" t="s">
        <v>1101</v>
      </c>
      <c r="D688" s="23">
        <f>SUM(D689)</f>
        <v>24099.8</v>
      </c>
      <c r="E688" s="24">
        <f>SUM(E689)</f>
        <v>24099.8</v>
      </c>
      <c r="F688" s="14">
        <f t="shared" si="40"/>
        <v>100</v>
      </c>
      <c r="G688" s="3"/>
    </row>
    <row r="689" spans="1:7" ht="60" x14ac:dyDescent="0.25">
      <c r="A689" s="60" t="s">
        <v>339</v>
      </c>
      <c r="B689" s="51" t="s">
        <v>703</v>
      </c>
      <c r="C689" s="18" t="s">
        <v>1102</v>
      </c>
      <c r="D689" s="23">
        <v>24099.8</v>
      </c>
      <c r="E689" s="24">
        <v>24099.8</v>
      </c>
      <c r="F689" s="14">
        <f t="shared" si="40"/>
        <v>100</v>
      </c>
      <c r="G689" s="3"/>
    </row>
    <row r="690" spans="1:7" ht="90" x14ac:dyDescent="0.25">
      <c r="A690" s="60" t="s">
        <v>340</v>
      </c>
      <c r="B690" s="51" t="s">
        <v>703</v>
      </c>
      <c r="C690" s="18" t="s">
        <v>1103</v>
      </c>
      <c r="D690" s="23">
        <f>SUM(D691)</f>
        <v>26273.200000000001</v>
      </c>
      <c r="E690" s="24">
        <f>SUM(E691)</f>
        <v>26273.200000000001</v>
      </c>
      <c r="F690" s="14">
        <f t="shared" si="40"/>
        <v>100</v>
      </c>
      <c r="G690" s="3"/>
    </row>
    <row r="691" spans="1:7" ht="105" x14ac:dyDescent="0.25">
      <c r="A691" s="60" t="s">
        <v>341</v>
      </c>
      <c r="B691" s="51" t="s">
        <v>703</v>
      </c>
      <c r="C691" s="18" t="s">
        <v>1104</v>
      </c>
      <c r="D691" s="23">
        <v>26273.200000000001</v>
      </c>
      <c r="E691" s="24">
        <v>26273.200000000001</v>
      </c>
      <c r="F691" s="14">
        <f t="shared" si="40"/>
        <v>100</v>
      </c>
      <c r="G691" s="3"/>
    </row>
    <row r="692" spans="1:7" ht="30" x14ac:dyDescent="0.25">
      <c r="A692" s="60" t="s">
        <v>342</v>
      </c>
      <c r="B692" s="51" t="s">
        <v>703</v>
      </c>
      <c r="C692" s="18" t="s">
        <v>1105</v>
      </c>
      <c r="D692" s="23">
        <f>SUM(D693)</f>
        <v>71888.7</v>
      </c>
      <c r="E692" s="24">
        <f>SUM(E693)</f>
        <v>71888.7</v>
      </c>
      <c r="F692" s="14">
        <f t="shared" si="40"/>
        <v>100</v>
      </c>
      <c r="G692" s="3"/>
    </row>
    <row r="693" spans="1:7" ht="30" x14ac:dyDescent="0.25">
      <c r="A693" s="60" t="s">
        <v>343</v>
      </c>
      <c r="B693" s="51" t="s">
        <v>703</v>
      </c>
      <c r="C693" s="18" t="s">
        <v>1106</v>
      </c>
      <c r="D693" s="23">
        <v>71888.7</v>
      </c>
      <c r="E693" s="24">
        <v>71888.7</v>
      </c>
      <c r="F693" s="14">
        <f t="shared" si="40"/>
        <v>100</v>
      </c>
      <c r="G693" s="3"/>
    </row>
    <row r="694" spans="1:7" ht="75" x14ac:dyDescent="0.25">
      <c r="A694" s="60" t="s">
        <v>344</v>
      </c>
      <c r="B694" s="51" t="s">
        <v>703</v>
      </c>
      <c r="C694" s="18" t="s">
        <v>1107</v>
      </c>
      <c r="D694" s="23">
        <f>SUM(D695)</f>
        <v>15317.5</v>
      </c>
      <c r="E694" s="24">
        <f>SUM(E695)</f>
        <v>13265.7</v>
      </c>
      <c r="F694" s="14">
        <f t="shared" si="40"/>
        <v>86.60486371796965</v>
      </c>
      <c r="G694" s="3"/>
    </row>
    <row r="695" spans="1:7" ht="75" x14ac:dyDescent="0.25">
      <c r="A695" s="60" t="s">
        <v>345</v>
      </c>
      <c r="B695" s="51" t="s">
        <v>703</v>
      </c>
      <c r="C695" s="18" t="s">
        <v>1108</v>
      </c>
      <c r="D695" s="23">
        <v>15317.5</v>
      </c>
      <c r="E695" s="24">
        <v>13265.7</v>
      </c>
      <c r="F695" s="14">
        <f t="shared" si="40"/>
        <v>86.60486371796965</v>
      </c>
      <c r="G695" s="3"/>
    </row>
    <row r="696" spans="1:7" ht="60" x14ac:dyDescent="0.25">
      <c r="A696" s="60" t="s">
        <v>346</v>
      </c>
      <c r="B696" s="51" t="s">
        <v>703</v>
      </c>
      <c r="C696" s="18" t="s">
        <v>1109</v>
      </c>
      <c r="D696" s="23">
        <f>SUM(D697)</f>
        <v>128411.4</v>
      </c>
      <c r="E696" s="24">
        <f>SUM(E697)</f>
        <v>128244.5</v>
      </c>
      <c r="F696" s="14">
        <f t="shared" si="40"/>
        <v>99.870027115972576</v>
      </c>
      <c r="G696" s="3"/>
    </row>
    <row r="697" spans="1:7" ht="75" x14ac:dyDescent="0.25">
      <c r="A697" s="60" t="s">
        <v>347</v>
      </c>
      <c r="B697" s="51" t="s">
        <v>703</v>
      </c>
      <c r="C697" s="18" t="s">
        <v>1110</v>
      </c>
      <c r="D697" s="23">
        <v>128411.4</v>
      </c>
      <c r="E697" s="24">
        <v>128244.5</v>
      </c>
      <c r="F697" s="14">
        <f t="shared" si="40"/>
        <v>99.870027115972576</v>
      </c>
      <c r="G697" s="3"/>
    </row>
    <row r="698" spans="1:7" ht="64.5" customHeight="1" x14ac:dyDescent="0.25">
      <c r="A698" s="60" t="s">
        <v>348</v>
      </c>
      <c r="B698" s="51" t="s">
        <v>703</v>
      </c>
      <c r="C698" s="18" t="s">
        <v>1111</v>
      </c>
      <c r="D698" s="23">
        <f>SUM(D699)</f>
        <v>60806.400000000001</v>
      </c>
      <c r="E698" s="24">
        <f>SUM(E699)</f>
        <v>55110.8</v>
      </c>
      <c r="F698" s="14">
        <f t="shared" si="40"/>
        <v>90.633222818650665</v>
      </c>
      <c r="G698" s="3"/>
    </row>
    <row r="699" spans="1:7" ht="75" x14ac:dyDescent="0.25">
      <c r="A699" s="60" t="s">
        <v>349</v>
      </c>
      <c r="B699" s="51" t="s">
        <v>703</v>
      </c>
      <c r="C699" s="18" t="s">
        <v>1112</v>
      </c>
      <c r="D699" s="23">
        <v>60806.400000000001</v>
      </c>
      <c r="E699" s="24">
        <v>55110.8</v>
      </c>
      <c r="F699" s="14">
        <f t="shared" si="40"/>
        <v>90.633222818650665</v>
      </c>
      <c r="G699" s="3"/>
    </row>
    <row r="700" spans="1:7" ht="75" x14ac:dyDescent="0.25">
      <c r="A700" s="60" t="s">
        <v>350</v>
      </c>
      <c r="B700" s="51" t="s">
        <v>703</v>
      </c>
      <c r="C700" s="18" t="s">
        <v>1113</v>
      </c>
      <c r="D700" s="23">
        <f>SUM(D701)</f>
        <v>22770</v>
      </c>
      <c r="E700" s="24">
        <f>SUM(E701)</f>
        <v>22770</v>
      </c>
      <c r="F700" s="14">
        <f t="shared" si="40"/>
        <v>100</v>
      </c>
      <c r="G700" s="3"/>
    </row>
    <row r="701" spans="1:7" ht="90" x14ac:dyDescent="0.25">
      <c r="A701" s="60" t="s">
        <v>351</v>
      </c>
      <c r="B701" s="51" t="s">
        <v>703</v>
      </c>
      <c r="C701" s="18" t="s">
        <v>1114</v>
      </c>
      <c r="D701" s="23">
        <v>22770</v>
      </c>
      <c r="E701" s="24">
        <v>22770</v>
      </c>
      <c r="F701" s="14">
        <f t="shared" si="40"/>
        <v>100</v>
      </c>
      <c r="G701" s="3"/>
    </row>
    <row r="702" spans="1:7" ht="60" x14ac:dyDescent="0.25">
      <c r="A702" s="60" t="s">
        <v>352</v>
      </c>
      <c r="B702" s="51" t="s">
        <v>703</v>
      </c>
      <c r="C702" s="18" t="s">
        <v>1115</v>
      </c>
      <c r="D702" s="23">
        <f>SUM(D703)</f>
        <v>181752.8</v>
      </c>
      <c r="E702" s="24">
        <f>SUM(E703)</f>
        <v>150087.29999999999</v>
      </c>
      <c r="F702" s="14">
        <f t="shared" si="40"/>
        <v>82.577709944496036</v>
      </c>
      <c r="G702" s="3"/>
    </row>
    <row r="703" spans="1:7" ht="75" x14ac:dyDescent="0.25">
      <c r="A703" s="60" t="s">
        <v>353</v>
      </c>
      <c r="B703" s="51" t="s">
        <v>703</v>
      </c>
      <c r="C703" s="18" t="s">
        <v>1116</v>
      </c>
      <c r="D703" s="23">
        <v>181752.8</v>
      </c>
      <c r="E703" s="24">
        <v>150087.29999999999</v>
      </c>
      <c r="F703" s="14">
        <f t="shared" si="40"/>
        <v>82.577709944496036</v>
      </c>
      <c r="G703" s="3"/>
    </row>
    <row r="704" spans="1:7" ht="75" x14ac:dyDescent="0.25">
      <c r="A704" s="60" t="s">
        <v>354</v>
      </c>
      <c r="B704" s="51" t="s">
        <v>703</v>
      </c>
      <c r="C704" s="18" t="s">
        <v>1117</v>
      </c>
      <c r="D704" s="23">
        <f>SUM(D705)</f>
        <v>7776.8</v>
      </c>
      <c r="E704" s="24">
        <f>SUM(E705)</f>
        <v>7776.8</v>
      </c>
      <c r="F704" s="14">
        <f t="shared" si="40"/>
        <v>100</v>
      </c>
      <c r="G704" s="3"/>
    </row>
    <row r="705" spans="1:7" ht="90" x14ac:dyDescent="0.25">
      <c r="A705" s="60" t="s">
        <v>355</v>
      </c>
      <c r="B705" s="51" t="s">
        <v>703</v>
      </c>
      <c r="C705" s="18" t="s">
        <v>1118</v>
      </c>
      <c r="D705" s="23">
        <v>7776.8</v>
      </c>
      <c r="E705" s="24">
        <v>7776.8</v>
      </c>
      <c r="F705" s="14">
        <f t="shared" si="40"/>
        <v>100</v>
      </c>
      <c r="G705" s="3"/>
    </row>
    <row r="706" spans="1:7" ht="30" x14ac:dyDescent="0.25">
      <c r="A706" s="60" t="s">
        <v>356</v>
      </c>
      <c r="B706" s="51" t="s">
        <v>703</v>
      </c>
      <c r="C706" s="18" t="s">
        <v>1119</v>
      </c>
      <c r="D706" s="23">
        <f>SUM(D707)</f>
        <v>25555.1</v>
      </c>
      <c r="E706" s="24">
        <f>SUM(E707)</f>
        <v>25555.1</v>
      </c>
      <c r="F706" s="14">
        <f t="shared" si="40"/>
        <v>100</v>
      </c>
      <c r="G706" s="3"/>
    </row>
    <row r="707" spans="1:7" ht="45" x14ac:dyDescent="0.25">
      <c r="A707" s="60" t="s">
        <v>357</v>
      </c>
      <c r="B707" s="51" t="s">
        <v>703</v>
      </c>
      <c r="C707" s="18" t="s">
        <v>1120</v>
      </c>
      <c r="D707" s="23">
        <v>25555.1</v>
      </c>
      <c r="E707" s="24">
        <v>25555.1</v>
      </c>
      <c r="F707" s="14">
        <f t="shared" si="40"/>
        <v>100</v>
      </c>
      <c r="G707" s="3"/>
    </row>
    <row r="708" spans="1:7" ht="105" x14ac:dyDescent="0.25">
      <c r="A708" s="60" t="s">
        <v>358</v>
      </c>
      <c r="B708" s="51" t="s">
        <v>703</v>
      </c>
      <c r="C708" s="18" t="s">
        <v>1121</v>
      </c>
      <c r="D708" s="23">
        <v>4511.7</v>
      </c>
      <c r="E708" s="24">
        <v>4511.7</v>
      </c>
      <c r="F708" s="14">
        <f t="shared" si="40"/>
        <v>100</v>
      </c>
      <c r="G708" s="3"/>
    </row>
    <row r="709" spans="1:7" ht="75" x14ac:dyDescent="0.25">
      <c r="A709" s="60" t="s">
        <v>359</v>
      </c>
      <c r="B709" s="51" t="s">
        <v>703</v>
      </c>
      <c r="C709" s="18" t="s">
        <v>1122</v>
      </c>
      <c r="D709" s="23">
        <v>14216</v>
      </c>
      <c r="E709" s="24">
        <v>14216</v>
      </c>
      <c r="F709" s="14">
        <f t="shared" si="40"/>
        <v>100</v>
      </c>
      <c r="G709" s="3"/>
    </row>
    <row r="710" spans="1:7" x14ac:dyDescent="0.25">
      <c r="A710" s="60" t="s">
        <v>21</v>
      </c>
      <c r="B710" s="51" t="s">
        <v>703</v>
      </c>
      <c r="C710" s="18" t="s">
        <v>771</v>
      </c>
      <c r="D710" s="23">
        <f>SUM(D711+D713)</f>
        <v>182434.8</v>
      </c>
      <c r="E710" s="24">
        <f>SUM(E711+E713)</f>
        <v>177500.9</v>
      </c>
      <c r="F710" s="14">
        <f t="shared" si="40"/>
        <v>97.295526949902097</v>
      </c>
      <c r="G710" s="3"/>
    </row>
    <row r="711" spans="1:7" ht="63.75" customHeight="1" x14ac:dyDescent="0.25">
      <c r="A711" s="60" t="s">
        <v>360</v>
      </c>
      <c r="B711" s="51" t="s">
        <v>703</v>
      </c>
      <c r="C711" s="18" t="s">
        <v>1123</v>
      </c>
      <c r="D711" s="23">
        <f>SUM(D712)</f>
        <v>171950</v>
      </c>
      <c r="E711" s="24">
        <f>SUM(E712)</f>
        <v>167016.1</v>
      </c>
      <c r="F711" s="14">
        <f t="shared" si="40"/>
        <v>97.130619366094791</v>
      </c>
      <c r="G711" s="3"/>
    </row>
    <row r="712" spans="1:7" ht="75" x14ac:dyDescent="0.25">
      <c r="A712" s="60" t="s">
        <v>361</v>
      </c>
      <c r="B712" s="51" t="s">
        <v>703</v>
      </c>
      <c r="C712" s="18" t="s">
        <v>1124</v>
      </c>
      <c r="D712" s="23">
        <v>171950</v>
      </c>
      <c r="E712" s="24">
        <v>167016.1</v>
      </c>
      <c r="F712" s="14">
        <f t="shared" si="40"/>
        <v>97.130619366094791</v>
      </c>
      <c r="G712" s="3"/>
    </row>
    <row r="713" spans="1:7" ht="45" x14ac:dyDescent="0.25">
      <c r="A713" s="60" t="s">
        <v>104</v>
      </c>
      <c r="B713" s="51" t="s">
        <v>703</v>
      </c>
      <c r="C713" s="18" t="s">
        <v>856</v>
      </c>
      <c r="D713" s="23">
        <f>SUM(D714)</f>
        <v>10484.799999999999</v>
      </c>
      <c r="E713" s="24">
        <f>SUM(E714)</f>
        <v>10484.799999999999</v>
      </c>
      <c r="F713" s="14">
        <f t="shared" si="40"/>
        <v>100</v>
      </c>
      <c r="G713" s="3"/>
    </row>
    <row r="714" spans="1:7" ht="50.25" customHeight="1" x14ac:dyDescent="0.25">
      <c r="A714" s="60" t="s">
        <v>105</v>
      </c>
      <c r="B714" s="51" t="s">
        <v>703</v>
      </c>
      <c r="C714" s="18" t="s">
        <v>857</v>
      </c>
      <c r="D714" s="23">
        <v>10484.799999999999</v>
      </c>
      <c r="E714" s="24">
        <v>10484.799999999999</v>
      </c>
      <c r="F714" s="14">
        <f t="shared" si="40"/>
        <v>100</v>
      </c>
      <c r="G714" s="3"/>
    </row>
    <row r="715" spans="1:7" ht="30" x14ac:dyDescent="0.25">
      <c r="A715" s="60" t="s">
        <v>362</v>
      </c>
      <c r="B715" s="51" t="s">
        <v>703</v>
      </c>
      <c r="C715" s="18" t="s">
        <v>1125</v>
      </c>
      <c r="D715" s="23">
        <f>SUM(D716)</f>
        <v>283.8</v>
      </c>
      <c r="E715" s="24">
        <f>SUM(E716)</f>
        <v>249.8</v>
      </c>
      <c r="F715" s="14">
        <f t="shared" si="40"/>
        <v>88.019732205778723</v>
      </c>
      <c r="G715" s="3"/>
    </row>
    <row r="716" spans="1:7" ht="45" x14ac:dyDescent="0.25">
      <c r="A716" s="60" t="s">
        <v>363</v>
      </c>
      <c r="B716" s="51" t="s">
        <v>703</v>
      </c>
      <c r="C716" s="18" t="s">
        <v>1126</v>
      </c>
      <c r="D716" s="23">
        <f>SUM(D717)</f>
        <v>283.8</v>
      </c>
      <c r="E716" s="24">
        <f>SUM(E717)</f>
        <v>249.8</v>
      </c>
      <c r="F716" s="14">
        <f t="shared" si="40"/>
        <v>88.019732205778723</v>
      </c>
      <c r="G716" s="3"/>
    </row>
    <row r="717" spans="1:7" ht="45" x14ac:dyDescent="0.25">
      <c r="A717" s="60" t="s">
        <v>364</v>
      </c>
      <c r="B717" s="51" t="s">
        <v>703</v>
      </c>
      <c r="C717" s="18" t="s">
        <v>1127</v>
      </c>
      <c r="D717" s="23">
        <v>283.8</v>
      </c>
      <c r="E717" s="24">
        <v>249.8</v>
      </c>
      <c r="F717" s="14">
        <f t="shared" si="40"/>
        <v>88.019732205778723</v>
      </c>
      <c r="G717" s="3"/>
    </row>
    <row r="718" spans="1:7" ht="75" x14ac:dyDescent="0.25">
      <c r="A718" s="60" t="s">
        <v>33</v>
      </c>
      <c r="B718" s="51" t="s">
        <v>703</v>
      </c>
      <c r="C718" s="18" t="s">
        <v>783</v>
      </c>
      <c r="D718" s="23">
        <f>SUM(D719)</f>
        <v>2940</v>
      </c>
      <c r="E718" s="24">
        <f>SUM(E719)</f>
        <v>4876.7000000000007</v>
      </c>
      <c r="F718" s="14">
        <f t="shared" si="40"/>
        <v>165.87414965986397</v>
      </c>
      <c r="G718" s="3"/>
    </row>
    <row r="719" spans="1:7" ht="93" customHeight="1" x14ac:dyDescent="0.25">
      <c r="A719" s="60" t="s">
        <v>34</v>
      </c>
      <c r="B719" s="51" t="s">
        <v>703</v>
      </c>
      <c r="C719" s="18" t="s">
        <v>784</v>
      </c>
      <c r="D719" s="23">
        <f>SUM(D720)</f>
        <v>2940</v>
      </c>
      <c r="E719" s="24">
        <f>SUM(E720)</f>
        <v>4876.7000000000007</v>
      </c>
      <c r="F719" s="14">
        <f t="shared" si="40"/>
        <v>165.87414965986397</v>
      </c>
      <c r="G719" s="3"/>
    </row>
    <row r="720" spans="1:7" ht="90" x14ac:dyDescent="0.25">
      <c r="A720" s="60" t="s">
        <v>35</v>
      </c>
      <c r="B720" s="51" t="s">
        <v>703</v>
      </c>
      <c r="C720" s="18" t="s">
        <v>785</v>
      </c>
      <c r="D720" s="23">
        <f>SUM(D722+D723+D724)</f>
        <v>2940</v>
      </c>
      <c r="E720" s="24">
        <f>SUM(E722+E723+E724)</f>
        <v>4876.7000000000007</v>
      </c>
      <c r="F720" s="14">
        <f t="shared" si="40"/>
        <v>165.87414965986397</v>
      </c>
      <c r="G720" s="3"/>
    </row>
    <row r="721" spans="1:7" ht="35.25" customHeight="1" x14ac:dyDescent="0.25">
      <c r="A721" s="60" t="s">
        <v>95</v>
      </c>
      <c r="B721" s="51" t="s">
        <v>703</v>
      </c>
      <c r="C721" s="18" t="s">
        <v>847</v>
      </c>
      <c r="D721" s="23">
        <v>0</v>
      </c>
      <c r="E721" s="24">
        <f>SUM(E722)</f>
        <v>35.200000000000003</v>
      </c>
      <c r="F721" s="14"/>
      <c r="G721" s="7">
        <f>SUM(D721:E721)</f>
        <v>35.200000000000003</v>
      </c>
    </row>
    <row r="722" spans="1:7" ht="45" x14ac:dyDescent="0.25">
      <c r="A722" s="60" t="s">
        <v>273</v>
      </c>
      <c r="B722" s="51" t="s">
        <v>703</v>
      </c>
      <c r="C722" s="18" t="s">
        <v>1029</v>
      </c>
      <c r="D722" s="23">
        <v>0</v>
      </c>
      <c r="E722" s="24">
        <v>35.200000000000003</v>
      </c>
      <c r="F722" s="14"/>
      <c r="G722" s="3"/>
    </row>
    <row r="723" spans="1:7" ht="105" x14ac:dyDescent="0.25">
      <c r="A723" s="60" t="s">
        <v>365</v>
      </c>
      <c r="B723" s="51" t="s">
        <v>703</v>
      </c>
      <c r="C723" s="18" t="s">
        <v>1128</v>
      </c>
      <c r="D723" s="23">
        <v>768.2</v>
      </c>
      <c r="E723" s="24">
        <v>768.2</v>
      </c>
      <c r="F723" s="14">
        <f t="shared" ref="F723:F729" si="41">E723/D723*100</f>
        <v>100</v>
      </c>
      <c r="G723" s="3"/>
    </row>
    <row r="724" spans="1:7" ht="75" x14ac:dyDescent="0.25">
      <c r="A724" s="60" t="s">
        <v>366</v>
      </c>
      <c r="B724" s="51" t="s">
        <v>703</v>
      </c>
      <c r="C724" s="18" t="s">
        <v>1129</v>
      </c>
      <c r="D724" s="23">
        <v>2171.8000000000002</v>
      </c>
      <c r="E724" s="24">
        <v>4073.3</v>
      </c>
      <c r="F724" s="14">
        <f t="shared" si="41"/>
        <v>187.55410258771525</v>
      </c>
      <c r="G724" s="3"/>
    </row>
    <row r="725" spans="1:7" ht="45" x14ac:dyDescent="0.25">
      <c r="A725" s="60" t="s">
        <v>23</v>
      </c>
      <c r="B725" s="51" t="s">
        <v>703</v>
      </c>
      <c r="C725" s="18" t="s">
        <v>773</v>
      </c>
      <c r="D725" s="23">
        <f>SUM(D726)</f>
        <v>-768.2</v>
      </c>
      <c r="E725" s="24">
        <f>SUM(E726)</f>
        <v>-768.2</v>
      </c>
      <c r="F725" s="14">
        <f t="shared" si="41"/>
        <v>100</v>
      </c>
      <c r="G725" s="3"/>
    </row>
    <row r="726" spans="1:7" ht="60" x14ac:dyDescent="0.25">
      <c r="A726" s="60" t="s">
        <v>24</v>
      </c>
      <c r="B726" s="51" t="s">
        <v>703</v>
      </c>
      <c r="C726" s="18" t="s">
        <v>774</v>
      </c>
      <c r="D726" s="23">
        <f>SUM(D727)</f>
        <v>-768.2</v>
      </c>
      <c r="E726" s="24">
        <f>SUM(E727)</f>
        <v>-768.2</v>
      </c>
      <c r="F726" s="14">
        <f t="shared" si="41"/>
        <v>100</v>
      </c>
      <c r="G726" s="3"/>
    </row>
    <row r="727" spans="1:7" ht="139.5" customHeight="1" x14ac:dyDescent="0.25">
      <c r="A727" s="60" t="s">
        <v>1482</v>
      </c>
      <c r="B727" s="51" t="s">
        <v>703</v>
      </c>
      <c r="C727" s="18" t="s">
        <v>1130</v>
      </c>
      <c r="D727" s="23">
        <v>-768.2</v>
      </c>
      <c r="E727" s="24">
        <v>-768.2</v>
      </c>
      <c r="F727" s="14">
        <f t="shared" si="41"/>
        <v>100</v>
      </c>
      <c r="G727" s="3"/>
    </row>
    <row r="728" spans="1:7" ht="23.25" customHeight="1" x14ac:dyDescent="0.25">
      <c r="A728" s="8" t="s">
        <v>716</v>
      </c>
      <c r="B728" s="54" t="s">
        <v>0</v>
      </c>
      <c r="C728" s="19" t="s">
        <v>669</v>
      </c>
      <c r="D728" s="25">
        <f>SUM(D729+D790)</f>
        <v>16236661.6</v>
      </c>
      <c r="E728" s="26">
        <f>SUM(E729+E790)</f>
        <v>16374168.1</v>
      </c>
      <c r="F728" s="15">
        <f t="shared" si="41"/>
        <v>100.84688899348619</v>
      </c>
      <c r="G728" s="3"/>
    </row>
    <row r="729" spans="1:7" x14ac:dyDescent="0.25">
      <c r="A729" s="60" t="s">
        <v>6</v>
      </c>
      <c r="B729" s="51" t="s">
        <v>0</v>
      </c>
      <c r="C729" s="18" t="s">
        <v>756</v>
      </c>
      <c r="D729" s="23">
        <f>D730+D733+D737+D784+D787</f>
        <v>2665.2</v>
      </c>
      <c r="E729" s="24">
        <f>E730+E733+E737+E784+E787</f>
        <v>3523.7</v>
      </c>
      <c r="F729" s="14">
        <f t="shared" si="41"/>
        <v>132.21146630646857</v>
      </c>
      <c r="G729" s="3"/>
    </row>
    <row r="730" spans="1:7" ht="45" x14ac:dyDescent="0.25">
      <c r="A730" s="60" t="s">
        <v>297</v>
      </c>
      <c r="B730" s="51" t="s">
        <v>0</v>
      </c>
      <c r="C730" s="18" t="s">
        <v>1053</v>
      </c>
      <c r="D730" s="23">
        <v>0</v>
      </c>
      <c r="E730" s="24">
        <f>E731</f>
        <v>27.9</v>
      </c>
      <c r="F730" s="14"/>
      <c r="G730" s="3"/>
    </row>
    <row r="731" spans="1:7" ht="30" x14ac:dyDescent="0.25">
      <c r="A731" s="60" t="s">
        <v>367</v>
      </c>
      <c r="B731" s="51" t="s">
        <v>0</v>
      </c>
      <c r="C731" s="18" t="s">
        <v>1131</v>
      </c>
      <c r="D731" s="23">
        <v>0</v>
      </c>
      <c r="E731" s="24">
        <f>E732</f>
        <v>27.9</v>
      </c>
      <c r="F731" s="14"/>
      <c r="G731" s="3"/>
    </row>
    <row r="732" spans="1:7" ht="45" x14ac:dyDescent="0.25">
      <c r="A732" s="60" t="s">
        <v>368</v>
      </c>
      <c r="B732" s="51" t="s">
        <v>0</v>
      </c>
      <c r="C732" s="18" t="s">
        <v>1132</v>
      </c>
      <c r="D732" s="23">
        <v>0</v>
      </c>
      <c r="E732" s="24">
        <v>27.9</v>
      </c>
      <c r="F732" s="14"/>
      <c r="G732" s="3"/>
    </row>
    <row r="733" spans="1:7" ht="30" x14ac:dyDescent="0.25">
      <c r="A733" s="60" t="s">
        <v>7</v>
      </c>
      <c r="B733" s="51" t="s">
        <v>0</v>
      </c>
      <c r="C733" s="18" t="s">
        <v>757</v>
      </c>
      <c r="D733" s="23">
        <v>0</v>
      </c>
      <c r="E733" s="24">
        <f>E734</f>
        <v>24</v>
      </c>
      <c r="F733" s="14"/>
      <c r="G733" s="3"/>
    </row>
    <row r="734" spans="1:7" x14ac:dyDescent="0.25">
      <c r="A734" s="60" t="s">
        <v>8</v>
      </c>
      <c r="B734" s="51" t="s">
        <v>0</v>
      </c>
      <c r="C734" s="18" t="s">
        <v>758</v>
      </c>
      <c r="D734" s="23">
        <v>0</v>
      </c>
      <c r="E734" s="24">
        <f>E735</f>
        <v>24</v>
      </c>
      <c r="F734" s="14"/>
      <c r="G734" s="3"/>
    </row>
    <row r="735" spans="1:7" x14ac:dyDescent="0.25">
      <c r="A735" s="60" t="s">
        <v>9</v>
      </c>
      <c r="B735" s="51" t="s">
        <v>0</v>
      </c>
      <c r="C735" s="18" t="s">
        <v>759</v>
      </c>
      <c r="D735" s="23">
        <v>0</v>
      </c>
      <c r="E735" s="24">
        <f>E736</f>
        <v>24</v>
      </c>
      <c r="F735" s="14"/>
      <c r="G735" s="3"/>
    </row>
    <row r="736" spans="1:7" ht="30" x14ac:dyDescent="0.25">
      <c r="A736" s="60" t="s">
        <v>10</v>
      </c>
      <c r="B736" s="51" t="s">
        <v>0</v>
      </c>
      <c r="C736" s="18" t="s">
        <v>760</v>
      </c>
      <c r="D736" s="23">
        <v>0</v>
      </c>
      <c r="E736" s="24">
        <v>24</v>
      </c>
      <c r="F736" s="14"/>
      <c r="G736" s="3"/>
    </row>
    <row r="737" spans="1:7" x14ac:dyDescent="0.25">
      <c r="A737" s="60" t="s">
        <v>15</v>
      </c>
      <c r="B737" s="51" t="s">
        <v>0</v>
      </c>
      <c r="C737" s="18" t="s">
        <v>765</v>
      </c>
      <c r="D737" s="23">
        <f>D738+D777+D780+D775</f>
        <v>2665.2</v>
      </c>
      <c r="E737" s="24">
        <f>E738+E777+E780+E775</f>
        <v>3129.2</v>
      </c>
      <c r="F737" s="14">
        <f t="shared" ref="F737:F755" si="42">E737/D737*100</f>
        <v>117.40957526639653</v>
      </c>
      <c r="G737" s="3"/>
    </row>
    <row r="738" spans="1:7" ht="45" x14ac:dyDescent="0.25">
      <c r="A738" s="60" t="s">
        <v>26</v>
      </c>
      <c r="B738" s="51" t="s">
        <v>0</v>
      </c>
      <c r="C738" s="18" t="s">
        <v>776</v>
      </c>
      <c r="D738" s="23">
        <f>D739+D742+D745+D749+D752+D756+D759+D764+D766+D773+D769</f>
        <v>1045.2</v>
      </c>
      <c r="E738" s="24">
        <f>E739+E742+E745+E749+E752+E756+E759+E764+E766+E773+E769+E772</f>
        <v>982.2</v>
      </c>
      <c r="F738" s="14">
        <f t="shared" si="42"/>
        <v>93.972445464982783</v>
      </c>
      <c r="G738" s="3"/>
    </row>
    <row r="739" spans="1:7" ht="60" x14ac:dyDescent="0.25">
      <c r="A739" s="60" t="s">
        <v>109</v>
      </c>
      <c r="B739" s="51" t="s">
        <v>0</v>
      </c>
      <c r="C739" s="18" t="s">
        <v>862</v>
      </c>
      <c r="D739" s="23">
        <f>D740</f>
        <v>247.7</v>
      </c>
      <c r="E739" s="24">
        <f>E740</f>
        <v>143.1</v>
      </c>
      <c r="F739" s="14">
        <f t="shared" si="42"/>
        <v>57.771497779572066</v>
      </c>
      <c r="G739" s="3"/>
    </row>
    <row r="740" spans="1:7" ht="90" x14ac:dyDescent="0.25">
      <c r="A740" s="60" t="s">
        <v>110</v>
      </c>
      <c r="B740" s="51" t="s">
        <v>0</v>
      </c>
      <c r="C740" s="18" t="s">
        <v>863</v>
      </c>
      <c r="D740" s="23">
        <f>D741</f>
        <v>247.7</v>
      </c>
      <c r="E740" s="24">
        <f>E741</f>
        <v>143.1</v>
      </c>
      <c r="F740" s="14">
        <f t="shared" si="42"/>
        <v>57.771497779572066</v>
      </c>
      <c r="G740" s="3"/>
    </row>
    <row r="741" spans="1:7" ht="90" x14ac:dyDescent="0.25">
      <c r="A741" s="60" t="s">
        <v>113</v>
      </c>
      <c r="B741" s="51" t="s">
        <v>0</v>
      </c>
      <c r="C741" s="18" t="s">
        <v>866</v>
      </c>
      <c r="D741" s="23">
        <v>247.7</v>
      </c>
      <c r="E741" s="24">
        <v>143.1</v>
      </c>
      <c r="F741" s="14">
        <f t="shared" si="42"/>
        <v>57.771497779572066</v>
      </c>
      <c r="G741" s="3"/>
    </row>
    <row r="742" spans="1:7" ht="90" x14ac:dyDescent="0.25">
      <c r="A742" s="60" t="s">
        <v>114</v>
      </c>
      <c r="B742" s="51" t="s">
        <v>0</v>
      </c>
      <c r="C742" s="18" t="s">
        <v>867</v>
      </c>
      <c r="D742" s="23">
        <f>D743</f>
        <v>161.69999999999999</v>
      </c>
      <c r="E742" s="24">
        <f>E743</f>
        <v>106.6</v>
      </c>
      <c r="F742" s="14">
        <f t="shared" si="42"/>
        <v>65.924551638837357</v>
      </c>
      <c r="G742" s="3"/>
    </row>
    <row r="743" spans="1:7" ht="120" x14ac:dyDescent="0.25">
      <c r="A743" s="60" t="s">
        <v>115</v>
      </c>
      <c r="B743" s="51" t="s">
        <v>0</v>
      </c>
      <c r="C743" s="18" t="s">
        <v>868</v>
      </c>
      <c r="D743" s="23">
        <f>D744</f>
        <v>161.69999999999999</v>
      </c>
      <c r="E743" s="24">
        <f>E744</f>
        <v>106.6</v>
      </c>
      <c r="F743" s="14">
        <f t="shared" si="42"/>
        <v>65.924551638837357</v>
      </c>
      <c r="G743" s="3"/>
    </row>
    <row r="744" spans="1:7" ht="120" x14ac:dyDescent="0.25">
      <c r="A744" s="60" t="s">
        <v>121</v>
      </c>
      <c r="B744" s="51" t="s">
        <v>0</v>
      </c>
      <c r="C744" s="18" t="s">
        <v>874</v>
      </c>
      <c r="D744" s="23">
        <v>161.69999999999999</v>
      </c>
      <c r="E744" s="24">
        <v>106.6</v>
      </c>
      <c r="F744" s="14">
        <f t="shared" si="42"/>
        <v>65.924551638837357</v>
      </c>
      <c r="G744" s="3"/>
    </row>
    <row r="745" spans="1:7" ht="60" x14ac:dyDescent="0.25">
      <c r="A745" s="60" t="s">
        <v>44</v>
      </c>
      <c r="B745" s="51" t="s">
        <v>0</v>
      </c>
      <c r="C745" s="18" t="s">
        <v>795</v>
      </c>
      <c r="D745" s="23">
        <f>D746+D747</f>
        <v>104.1</v>
      </c>
      <c r="E745" s="24">
        <f>E746+E747</f>
        <v>95.6</v>
      </c>
      <c r="F745" s="14">
        <f t="shared" si="42"/>
        <v>91.834774255523527</v>
      </c>
      <c r="G745" s="3"/>
    </row>
    <row r="746" spans="1:7" ht="108.75" customHeight="1" x14ac:dyDescent="0.25">
      <c r="A746" s="60" t="s">
        <v>45</v>
      </c>
      <c r="B746" s="51" t="s">
        <v>0</v>
      </c>
      <c r="C746" s="18" t="s">
        <v>796</v>
      </c>
      <c r="D746" s="23">
        <v>70</v>
      </c>
      <c r="E746" s="24">
        <v>70</v>
      </c>
      <c r="F746" s="14">
        <f t="shared" si="42"/>
        <v>100</v>
      </c>
      <c r="G746" s="3"/>
    </row>
    <row r="747" spans="1:7" ht="90" x14ac:dyDescent="0.25">
      <c r="A747" s="60" t="s">
        <v>122</v>
      </c>
      <c r="B747" s="51" t="s">
        <v>0</v>
      </c>
      <c r="C747" s="18" t="s">
        <v>875</v>
      </c>
      <c r="D747" s="23">
        <f>D748</f>
        <v>34.1</v>
      </c>
      <c r="E747" s="24">
        <f>E748</f>
        <v>25.6</v>
      </c>
      <c r="F747" s="14">
        <f t="shared" si="42"/>
        <v>75.073313782991207</v>
      </c>
      <c r="G747" s="3"/>
    </row>
    <row r="748" spans="1:7" ht="90" x14ac:dyDescent="0.25">
      <c r="A748" s="60" t="s">
        <v>127</v>
      </c>
      <c r="B748" s="51" t="s">
        <v>0</v>
      </c>
      <c r="C748" s="18" t="s">
        <v>880</v>
      </c>
      <c r="D748" s="23">
        <v>34.1</v>
      </c>
      <c r="E748" s="24">
        <v>25.6</v>
      </c>
      <c r="F748" s="14">
        <f t="shared" si="42"/>
        <v>75.073313782991207</v>
      </c>
      <c r="G748" s="3"/>
    </row>
    <row r="749" spans="1:7" ht="60" x14ac:dyDescent="0.25">
      <c r="A749" s="60" t="s">
        <v>143</v>
      </c>
      <c r="B749" s="51" t="s">
        <v>0</v>
      </c>
      <c r="C749" s="18" t="s">
        <v>896</v>
      </c>
      <c r="D749" s="23">
        <f>D750</f>
        <v>3.1</v>
      </c>
      <c r="E749" s="24">
        <f>E750</f>
        <v>0.4</v>
      </c>
      <c r="F749" s="14">
        <f t="shared" si="42"/>
        <v>12.903225806451612</v>
      </c>
      <c r="G749" s="3"/>
    </row>
    <row r="750" spans="1:7" ht="90" x14ac:dyDescent="0.25">
      <c r="A750" s="60" t="s">
        <v>144</v>
      </c>
      <c r="B750" s="51" t="s">
        <v>0</v>
      </c>
      <c r="C750" s="18" t="s">
        <v>897</v>
      </c>
      <c r="D750" s="23">
        <f>D751</f>
        <v>3.1</v>
      </c>
      <c r="E750" s="24">
        <f>E751</f>
        <v>0.4</v>
      </c>
      <c r="F750" s="14">
        <f t="shared" si="42"/>
        <v>12.903225806451612</v>
      </c>
      <c r="G750" s="3"/>
    </row>
    <row r="751" spans="1:7" ht="90" x14ac:dyDescent="0.25">
      <c r="A751" s="60" t="s">
        <v>145</v>
      </c>
      <c r="B751" s="51" t="s">
        <v>0</v>
      </c>
      <c r="C751" s="18" t="s">
        <v>898</v>
      </c>
      <c r="D751" s="23">
        <v>3.1</v>
      </c>
      <c r="E751" s="24">
        <v>0.4</v>
      </c>
      <c r="F751" s="14">
        <f t="shared" si="42"/>
        <v>12.903225806451612</v>
      </c>
      <c r="G751" s="3"/>
    </row>
    <row r="752" spans="1:7" ht="60" x14ac:dyDescent="0.25">
      <c r="A752" s="60" t="s">
        <v>46</v>
      </c>
      <c r="B752" s="51" t="s">
        <v>0</v>
      </c>
      <c r="C752" s="18" t="s">
        <v>797</v>
      </c>
      <c r="D752" s="23">
        <f>D753</f>
        <v>162.80000000000001</v>
      </c>
      <c r="E752" s="24">
        <f>E753</f>
        <v>380.8</v>
      </c>
      <c r="F752" s="14">
        <f t="shared" si="42"/>
        <v>233.90663390663389</v>
      </c>
      <c r="G752" s="3"/>
    </row>
    <row r="753" spans="1:7" ht="90" x14ac:dyDescent="0.25">
      <c r="A753" s="60" t="s">
        <v>369</v>
      </c>
      <c r="B753" s="51" t="s">
        <v>0</v>
      </c>
      <c r="C753" s="18" t="s">
        <v>1133</v>
      </c>
      <c r="D753" s="23">
        <f>D754+D755</f>
        <v>162.80000000000001</v>
      </c>
      <c r="E753" s="24">
        <f>E754+E755</f>
        <v>380.8</v>
      </c>
      <c r="F753" s="14">
        <f t="shared" si="42"/>
        <v>233.90663390663389</v>
      </c>
      <c r="G753" s="3"/>
    </row>
    <row r="754" spans="1:7" ht="111" customHeight="1" x14ac:dyDescent="0.25">
      <c r="A754" s="60" t="s">
        <v>1461</v>
      </c>
      <c r="B754" s="51" t="s">
        <v>0</v>
      </c>
      <c r="C754" s="18" t="s">
        <v>1134</v>
      </c>
      <c r="D754" s="23">
        <v>121.8</v>
      </c>
      <c r="E754" s="24">
        <v>338.2</v>
      </c>
      <c r="F754" s="14">
        <f t="shared" si="42"/>
        <v>277.66830870279142</v>
      </c>
      <c r="G754" s="3"/>
    </row>
    <row r="755" spans="1:7" ht="122.25" customHeight="1" x14ac:dyDescent="0.25">
      <c r="A755" s="60" t="s">
        <v>1460</v>
      </c>
      <c r="B755" s="51" t="s">
        <v>0</v>
      </c>
      <c r="C755" s="18" t="s">
        <v>1135</v>
      </c>
      <c r="D755" s="23">
        <v>41</v>
      </c>
      <c r="E755" s="24">
        <v>42.6</v>
      </c>
      <c r="F755" s="14">
        <f t="shared" si="42"/>
        <v>103.90243902439025</v>
      </c>
      <c r="G755" s="3"/>
    </row>
    <row r="756" spans="1:7" ht="81.75" customHeight="1" x14ac:dyDescent="0.25">
      <c r="A756" s="60" t="s">
        <v>48</v>
      </c>
      <c r="B756" s="51" t="s">
        <v>0</v>
      </c>
      <c r="C756" s="18" t="s">
        <v>799</v>
      </c>
      <c r="D756" s="23">
        <v>0</v>
      </c>
      <c r="E756" s="24">
        <f>E757</f>
        <v>0.7</v>
      </c>
      <c r="F756" s="14"/>
      <c r="G756" s="3"/>
    </row>
    <row r="757" spans="1:7" ht="105.75" customHeight="1" x14ac:dyDescent="0.25">
      <c r="A757" s="60" t="s">
        <v>149</v>
      </c>
      <c r="B757" s="51" t="s">
        <v>0</v>
      </c>
      <c r="C757" s="18" t="s">
        <v>902</v>
      </c>
      <c r="D757" s="23">
        <v>0</v>
      </c>
      <c r="E757" s="24">
        <v>0.7</v>
      </c>
      <c r="F757" s="14"/>
      <c r="G757" s="3"/>
    </row>
    <row r="758" spans="1:7" ht="111" customHeight="1" x14ac:dyDescent="0.25">
      <c r="A758" s="60" t="s">
        <v>158</v>
      </c>
      <c r="B758" s="51" t="s">
        <v>0</v>
      </c>
      <c r="C758" s="18" t="s">
        <v>911</v>
      </c>
      <c r="D758" s="23">
        <v>0</v>
      </c>
      <c r="E758" s="24">
        <v>0.8</v>
      </c>
      <c r="F758" s="14"/>
      <c r="G758" s="3"/>
    </row>
    <row r="759" spans="1:7" ht="75" x14ac:dyDescent="0.25">
      <c r="A759" s="60" t="s">
        <v>50</v>
      </c>
      <c r="B759" s="51" t="s">
        <v>0</v>
      </c>
      <c r="C759" s="18" t="s">
        <v>801</v>
      </c>
      <c r="D759" s="23">
        <f>D760+D761+D763</f>
        <v>60</v>
      </c>
      <c r="E759" s="24">
        <f>E760+E761+E763</f>
        <v>60.1</v>
      </c>
      <c r="F759" s="14">
        <f>E759/D759*100</f>
        <v>100.16666666666667</v>
      </c>
      <c r="G759" s="3"/>
    </row>
    <row r="760" spans="1:7" ht="153" customHeight="1" x14ac:dyDescent="0.25">
      <c r="A760" s="60" t="s">
        <v>51</v>
      </c>
      <c r="B760" s="51" t="s">
        <v>0</v>
      </c>
      <c r="C760" s="18" t="s">
        <v>802</v>
      </c>
      <c r="D760" s="23">
        <v>60</v>
      </c>
      <c r="E760" s="24"/>
      <c r="F760" s="14"/>
      <c r="G760" s="3"/>
    </row>
    <row r="761" spans="1:7" ht="135" x14ac:dyDescent="0.25">
      <c r="A761" s="60" t="s">
        <v>159</v>
      </c>
      <c r="B761" s="51" t="s">
        <v>0</v>
      </c>
      <c r="C761" s="18" t="s">
        <v>912</v>
      </c>
      <c r="D761" s="23">
        <v>0</v>
      </c>
      <c r="E761" s="24">
        <f>E762</f>
        <v>0.1</v>
      </c>
      <c r="F761" s="14"/>
      <c r="G761" s="3"/>
    </row>
    <row r="762" spans="1:7" ht="135" x14ac:dyDescent="0.25">
      <c r="A762" s="60" t="s">
        <v>1481</v>
      </c>
      <c r="B762" s="51" t="s">
        <v>0</v>
      </c>
      <c r="C762" s="18" t="s">
        <v>916</v>
      </c>
      <c r="D762" s="23">
        <v>0</v>
      </c>
      <c r="E762" s="24">
        <v>0.1</v>
      </c>
      <c r="F762" s="14"/>
      <c r="G762" s="3"/>
    </row>
    <row r="763" spans="1:7" ht="243" customHeight="1" x14ac:dyDescent="0.25">
      <c r="A763" s="60" t="s">
        <v>283</v>
      </c>
      <c r="B763" s="51" t="s">
        <v>0</v>
      </c>
      <c r="C763" s="18" t="s">
        <v>1039</v>
      </c>
      <c r="D763" s="23">
        <v>0</v>
      </c>
      <c r="E763" s="24">
        <v>60</v>
      </c>
      <c r="F763" s="14"/>
      <c r="G763" s="3"/>
    </row>
    <row r="764" spans="1:7" ht="105" x14ac:dyDescent="0.25">
      <c r="A764" s="60" t="s">
        <v>169</v>
      </c>
      <c r="B764" s="51" t="s">
        <v>0</v>
      </c>
      <c r="C764" s="18" t="s">
        <v>924</v>
      </c>
      <c r="D764" s="23">
        <v>0</v>
      </c>
      <c r="E764" s="24">
        <f>E765</f>
        <v>1</v>
      </c>
      <c r="F764" s="14"/>
      <c r="G764" s="3"/>
    </row>
    <row r="765" spans="1:7" ht="135" x14ac:dyDescent="0.25">
      <c r="A765" s="60" t="s">
        <v>170</v>
      </c>
      <c r="B765" s="51" t="s">
        <v>0</v>
      </c>
      <c r="C765" s="18" t="s">
        <v>925</v>
      </c>
      <c r="D765" s="23">
        <v>0</v>
      </c>
      <c r="E765" s="24">
        <v>1</v>
      </c>
      <c r="F765" s="14"/>
      <c r="G765" s="3"/>
    </row>
    <row r="766" spans="1:7" ht="60" x14ac:dyDescent="0.25">
      <c r="A766" s="60" t="s">
        <v>74</v>
      </c>
      <c r="B766" s="51" t="s">
        <v>0</v>
      </c>
      <c r="C766" s="18" t="s">
        <v>826</v>
      </c>
      <c r="D766" s="23">
        <f>D767</f>
        <v>7.8</v>
      </c>
      <c r="E766" s="24">
        <f>E767</f>
        <v>7.3</v>
      </c>
      <c r="F766" s="14">
        <f t="shared" ref="F766:F771" si="43">E766/D766*100</f>
        <v>93.589743589743591</v>
      </c>
      <c r="G766" s="3"/>
    </row>
    <row r="767" spans="1:7" ht="90" x14ac:dyDescent="0.25">
      <c r="A767" s="60" t="s">
        <v>171</v>
      </c>
      <c r="B767" s="51" t="s">
        <v>0</v>
      </c>
      <c r="C767" s="18" t="s">
        <v>926</v>
      </c>
      <c r="D767" s="23">
        <f>D768</f>
        <v>7.8</v>
      </c>
      <c r="E767" s="24">
        <f>E768</f>
        <v>7.3</v>
      </c>
      <c r="F767" s="14">
        <f t="shared" si="43"/>
        <v>93.589743589743591</v>
      </c>
      <c r="G767" s="3"/>
    </row>
    <row r="768" spans="1:7" ht="90" x14ac:dyDescent="0.25">
      <c r="A768" s="60" t="s">
        <v>181</v>
      </c>
      <c r="B768" s="51" t="s">
        <v>0</v>
      </c>
      <c r="C768" s="18" t="s">
        <v>936</v>
      </c>
      <c r="D768" s="23">
        <v>7.8</v>
      </c>
      <c r="E768" s="24">
        <v>7.3</v>
      </c>
      <c r="F768" s="14">
        <f t="shared" si="43"/>
        <v>93.589743589743591</v>
      </c>
      <c r="G768" s="3"/>
    </row>
    <row r="769" spans="1:7" ht="75" x14ac:dyDescent="0.25">
      <c r="A769" s="60" t="s">
        <v>27</v>
      </c>
      <c r="B769" s="51" t="s">
        <v>0</v>
      </c>
      <c r="C769" s="18" t="s">
        <v>777</v>
      </c>
      <c r="D769" s="23">
        <f>D770</f>
        <v>298</v>
      </c>
      <c r="E769" s="24">
        <f>E770</f>
        <v>182.3</v>
      </c>
      <c r="F769" s="14">
        <f t="shared" si="43"/>
        <v>61.174496644295303</v>
      </c>
      <c r="G769" s="3"/>
    </row>
    <row r="770" spans="1:7" ht="105" x14ac:dyDescent="0.25">
      <c r="A770" s="60" t="s">
        <v>182</v>
      </c>
      <c r="B770" s="51" t="s">
        <v>0</v>
      </c>
      <c r="C770" s="18" t="s">
        <v>937</v>
      </c>
      <c r="D770" s="23">
        <f>D771</f>
        <v>298</v>
      </c>
      <c r="E770" s="24">
        <f>E771</f>
        <v>182.3</v>
      </c>
      <c r="F770" s="14">
        <f t="shared" si="43"/>
        <v>61.174496644295303</v>
      </c>
      <c r="G770" s="3"/>
    </row>
    <row r="771" spans="1:7" ht="105" x14ac:dyDescent="0.25">
      <c r="A771" s="60" t="s">
        <v>191</v>
      </c>
      <c r="B771" s="51" t="s">
        <v>0</v>
      </c>
      <c r="C771" s="18" t="s">
        <v>946</v>
      </c>
      <c r="D771" s="23">
        <v>298</v>
      </c>
      <c r="E771" s="24">
        <v>182.3</v>
      </c>
      <c r="F771" s="14">
        <f t="shared" si="43"/>
        <v>61.174496644295303</v>
      </c>
      <c r="G771" s="3"/>
    </row>
    <row r="772" spans="1:7" ht="165" x14ac:dyDescent="0.25">
      <c r="A772" s="60" t="s">
        <v>28</v>
      </c>
      <c r="B772" s="51" t="s">
        <v>0</v>
      </c>
      <c r="C772" s="18" t="s">
        <v>778</v>
      </c>
      <c r="D772" s="23">
        <v>0</v>
      </c>
      <c r="E772" s="24">
        <v>4</v>
      </c>
      <c r="F772" s="14"/>
      <c r="G772" s="3"/>
    </row>
    <row r="773" spans="1:7" ht="60" x14ac:dyDescent="0.25">
      <c r="A773" s="60" t="s">
        <v>370</v>
      </c>
      <c r="B773" s="51" t="s">
        <v>0</v>
      </c>
      <c r="C773" s="18" t="s">
        <v>1136</v>
      </c>
      <c r="D773" s="23">
        <v>0</v>
      </c>
      <c r="E773" s="24">
        <f>E774</f>
        <v>0.3</v>
      </c>
      <c r="F773" s="14"/>
      <c r="G773" s="3"/>
    </row>
    <row r="774" spans="1:7" ht="90" x14ac:dyDescent="0.25">
      <c r="A774" s="60" t="s">
        <v>371</v>
      </c>
      <c r="B774" s="51" t="s">
        <v>0</v>
      </c>
      <c r="C774" s="18" t="s">
        <v>1137</v>
      </c>
      <c r="D774" s="23">
        <v>0</v>
      </c>
      <c r="E774" s="24">
        <v>0.3</v>
      </c>
      <c r="F774" s="14"/>
      <c r="G774" s="3"/>
    </row>
    <row r="775" spans="1:7" ht="45" x14ac:dyDescent="0.25">
      <c r="A775" s="60" t="s">
        <v>215</v>
      </c>
      <c r="B775" s="51" t="s">
        <v>0</v>
      </c>
      <c r="C775" s="18" t="s">
        <v>970</v>
      </c>
      <c r="D775" s="23">
        <f>D776</f>
        <v>1620</v>
      </c>
      <c r="E775" s="24">
        <f>E776</f>
        <v>1353.8</v>
      </c>
      <c r="F775" s="14">
        <f>E775/D775*100</f>
        <v>83.567901234567898</v>
      </c>
      <c r="G775" s="3"/>
    </row>
    <row r="776" spans="1:7" ht="75" x14ac:dyDescent="0.25">
      <c r="A776" s="60" t="s">
        <v>216</v>
      </c>
      <c r="B776" s="51" t="s">
        <v>0</v>
      </c>
      <c r="C776" s="18" t="s">
        <v>971</v>
      </c>
      <c r="D776" s="23">
        <v>1620</v>
      </c>
      <c r="E776" s="24">
        <v>1353.8</v>
      </c>
      <c r="F776" s="14">
        <f>E776/D776*100</f>
        <v>83.567901234567898</v>
      </c>
      <c r="G776" s="3"/>
    </row>
    <row r="777" spans="1:7" ht="120" x14ac:dyDescent="0.25">
      <c r="A777" s="60" t="s">
        <v>16</v>
      </c>
      <c r="B777" s="51" t="s">
        <v>0</v>
      </c>
      <c r="C777" s="18" t="s">
        <v>766</v>
      </c>
      <c r="D777" s="23">
        <v>0</v>
      </c>
      <c r="E777" s="24">
        <f>E778</f>
        <v>1.5</v>
      </c>
      <c r="F777" s="14"/>
      <c r="G777" s="3"/>
    </row>
    <row r="778" spans="1:7" ht="90" x14ac:dyDescent="0.25">
      <c r="A778" s="60" t="s">
        <v>192</v>
      </c>
      <c r="B778" s="51" t="s">
        <v>0</v>
      </c>
      <c r="C778" s="18" t="s">
        <v>947</v>
      </c>
      <c r="D778" s="23">
        <v>0</v>
      </c>
      <c r="E778" s="24">
        <f>E779</f>
        <v>1.5</v>
      </c>
      <c r="F778" s="14"/>
      <c r="G778" s="3"/>
    </row>
    <row r="779" spans="1:7" ht="90" x14ac:dyDescent="0.25">
      <c r="A779" s="60" t="s">
        <v>193</v>
      </c>
      <c r="B779" s="51" t="s">
        <v>0</v>
      </c>
      <c r="C779" s="18" t="s">
        <v>948</v>
      </c>
      <c r="D779" s="23">
        <v>0</v>
      </c>
      <c r="E779" s="24">
        <v>1.5</v>
      </c>
      <c r="F779" s="14"/>
      <c r="G779" s="3"/>
    </row>
    <row r="780" spans="1:7" ht="30" x14ac:dyDescent="0.25">
      <c r="A780" s="60" t="s">
        <v>29</v>
      </c>
      <c r="B780" s="51" t="s">
        <v>0</v>
      </c>
      <c r="C780" s="18" t="s">
        <v>779</v>
      </c>
      <c r="D780" s="23">
        <v>0</v>
      </c>
      <c r="E780" s="24">
        <f>E781</f>
        <v>791.7</v>
      </c>
      <c r="F780" s="14"/>
      <c r="G780" s="3"/>
    </row>
    <row r="781" spans="1:7" ht="75" x14ac:dyDescent="0.25">
      <c r="A781" s="60" t="s">
        <v>53</v>
      </c>
      <c r="B781" s="51" t="s">
        <v>0</v>
      </c>
      <c r="C781" s="18" t="s">
        <v>804</v>
      </c>
      <c r="D781" s="23">
        <v>0</v>
      </c>
      <c r="E781" s="24">
        <f>E782</f>
        <v>791.7</v>
      </c>
      <c r="F781" s="14"/>
      <c r="G781" s="3"/>
    </row>
    <row r="782" spans="1:7" ht="75" x14ac:dyDescent="0.25">
      <c r="A782" s="60" t="s">
        <v>54</v>
      </c>
      <c r="B782" s="51" t="s">
        <v>0</v>
      </c>
      <c r="C782" s="18" t="s">
        <v>805</v>
      </c>
      <c r="D782" s="23">
        <v>0</v>
      </c>
      <c r="E782" s="24">
        <f>E783</f>
        <v>791.7</v>
      </c>
      <c r="F782" s="14"/>
      <c r="G782" s="3"/>
    </row>
    <row r="783" spans="1:7" ht="150" x14ac:dyDescent="0.25">
      <c r="A783" s="60" t="s">
        <v>55</v>
      </c>
      <c r="B783" s="51" t="s">
        <v>0</v>
      </c>
      <c r="C783" s="18" t="s">
        <v>806</v>
      </c>
      <c r="D783" s="23">
        <v>0</v>
      </c>
      <c r="E783" s="24">
        <v>791.7</v>
      </c>
      <c r="F783" s="14"/>
      <c r="G783" s="3"/>
    </row>
    <row r="784" spans="1:7" x14ac:dyDescent="0.25">
      <c r="A784" s="60" t="s">
        <v>76</v>
      </c>
      <c r="B784" s="51" t="s">
        <v>0</v>
      </c>
      <c r="C784" s="18" t="s">
        <v>828</v>
      </c>
      <c r="D784" s="23">
        <v>0</v>
      </c>
      <c r="E784" s="24">
        <f>E785</f>
        <v>5</v>
      </c>
      <c r="F784" s="14"/>
      <c r="G784" s="3"/>
    </row>
    <row r="785" spans="1:7" x14ac:dyDescent="0.25">
      <c r="A785" s="60" t="s">
        <v>77</v>
      </c>
      <c r="B785" s="51" t="s">
        <v>0</v>
      </c>
      <c r="C785" s="18" t="s">
        <v>829</v>
      </c>
      <c r="D785" s="23">
        <v>0</v>
      </c>
      <c r="E785" s="24">
        <f>E786</f>
        <v>5</v>
      </c>
      <c r="F785" s="14"/>
      <c r="G785" s="3"/>
    </row>
    <row r="786" spans="1:7" ht="30" x14ac:dyDescent="0.25">
      <c r="A786" s="60" t="s">
        <v>78</v>
      </c>
      <c r="B786" s="51" t="s">
        <v>0</v>
      </c>
      <c r="C786" s="18" t="s">
        <v>830</v>
      </c>
      <c r="D786" s="23">
        <v>0</v>
      </c>
      <c r="E786" s="24">
        <v>5</v>
      </c>
      <c r="F786" s="14"/>
      <c r="G786" s="3"/>
    </row>
    <row r="787" spans="1:7" ht="52.5" customHeight="1" x14ac:dyDescent="0.25">
      <c r="A787" s="60" t="s">
        <v>372</v>
      </c>
      <c r="B787" s="51" t="s">
        <v>0</v>
      </c>
      <c r="C787" s="18" t="s">
        <v>1138</v>
      </c>
      <c r="D787" s="23">
        <v>0</v>
      </c>
      <c r="E787" s="24">
        <f>E788</f>
        <v>337.6</v>
      </c>
      <c r="F787" s="14"/>
      <c r="G787" s="3"/>
    </row>
    <row r="788" spans="1:7" ht="65.25" customHeight="1" x14ac:dyDescent="0.25">
      <c r="A788" s="60" t="s">
        <v>373</v>
      </c>
      <c r="B788" s="51" t="s">
        <v>0</v>
      </c>
      <c r="C788" s="18" t="s">
        <v>1139</v>
      </c>
      <c r="D788" s="23">
        <v>0</v>
      </c>
      <c r="E788" s="24">
        <f>E789</f>
        <v>337.6</v>
      </c>
      <c r="F788" s="14"/>
      <c r="G788" s="3"/>
    </row>
    <row r="789" spans="1:7" ht="45" x14ac:dyDescent="0.25">
      <c r="A789" s="60" t="s">
        <v>374</v>
      </c>
      <c r="B789" s="51" t="s">
        <v>0</v>
      </c>
      <c r="C789" s="18" t="s">
        <v>1140</v>
      </c>
      <c r="D789" s="23">
        <v>0</v>
      </c>
      <c r="E789" s="24">
        <v>337.6</v>
      </c>
      <c r="F789" s="14"/>
      <c r="G789" s="3"/>
    </row>
    <row r="790" spans="1:7" x14ac:dyDescent="0.25">
      <c r="A790" s="60" t="s">
        <v>19</v>
      </c>
      <c r="B790" s="51" t="s">
        <v>0</v>
      </c>
      <c r="C790" s="18" t="s">
        <v>769</v>
      </c>
      <c r="D790" s="23">
        <f>SUM(D791+D816+D821)</f>
        <v>16233996.4</v>
      </c>
      <c r="E790" s="24">
        <f>SUM(E791+E816+E821)</f>
        <v>16370644.4</v>
      </c>
      <c r="F790" s="14">
        <f t="shared" ref="F790:F821" si="44">E790/D790*100</f>
        <v>100.84173974561187</v>
      </c>
      <c r="G790" s="3"/>
    </row>
    <row r="791" spans="1:7" ht="45" x14ac:dyDescent="0.25">
      <c r="A791" s="60" t="s">
        <v>20</v>
      </c>
      <c r="B791" s="51" t="s">
        <v>0</v>
      </c>
      <c r="C791" s="18" t="s">
        <v>770</v>
      </c>
      <c r="D791" s="23">
        <f>SUM(D792+D810)</f>
        <v>16234025.6</v>
      </c>
      <c r="E791" s="24">
        <f>SUM(E792+E810)</f>
        <v>16370658.1</v>
      </c>
      <c r="F791" s="14">
        <f t="shared" si="44"/>
        <v>100.84164275310741</v>
      </c>
      <c r="G791" s="3"/>
    </row>
    <row r="792" spans="1:7" ht="30" x14ac:dyDescent="0.25">
      <c r="A792" s="60" t="s">
        <v>375</v>
      </c>
      <c r="B792" s="51" t="s">
        <v>0</v>
      </c>
      <c r="C792" s="18" t="s">
        <v>1141</v>
      </c>
      <c r="D792" s="23">
        <f>SUM(D793+D795+D797+D799+D800+D802+D804+D806+D808)</f>
        <v>16072100</v>
      </c>
      <c r="E792" s="24">
        <f>SUM(E793+E795+E797+E799+E800+E802+E804+E806+E808)</f>
        <v>16222098</v>
      </c>
      <c r="F792" s="14">
        <f t="shared" si="44"/>
        <v>100.93328189844513</v>
      </c>
      <c r="G792" s="3"/>
    </row>
    <row r="793" spans="1:7" x14ac:dyDescent="0.25">
      <c r="A793" s="60" t="s">
        <v>376</v>
      </c>
      <c r="B793" s="51" t="s">
        <v>0</v>
      </c>
      <c r="C793" s="18" t="s">
        <v>1142</v>
      </c>
      <c r="D793" s="23">
        <f>SUM(D794)</f>
        <v>13249667.9</v>
      </c>
      <c r="E793" s="24">
        <f>SUM(E794)</f>
        <v>13249667.9</v>
      </c>
      <c r="F793" s="14">
        <f t="shared" si="44"/>
        <v>100</v>
      </c>
      <c r="G793" s="3"/>
    </row>
    <row r="794" spans="1:7" ht="30" x14ac:dyDescent="0.25">
      <c r="A794" s="60" t="s">
        <v>377</v>
      </c>
      <c r="B794" s="51" t="s">
        <v>0</v>
      </c>
      <c r="C794" s="18" t="s">
        <v>1143</v>
      </c>
      <c r="D794" s="23">
        <v>13249667.9</v>
      </c>
      <c r="E794" s="24">
        <v>13249667.9</v>
      </c>
      <c r="F794" s="14">
        <f t="shared" si="44"/>
        <v>100</v>
      </c>
      <c r="G794" s="3"/>
    </row>
    <row r="795" spans="1:7" ht="30" x14ac:dyDescent="0.25">
      <c r="A795" s="60" t="s">
        <v>378</v>
      </c>
      <c r="B795" s="51" t="s">
        <v>0</v>
      </c>
      <c r="C795" s="18" t="s">
        <v>1144</v>
      </c>
      <c r="D795" s="23">
        <f>SUM(D796)</f>
        <v>908701.5</v>
      </c>
      <c r="E795" s="24">
        <f>SUM(E796)</f>
        <v>1058701.5</v>
      </c>
      <c r="F795" s="14">
        <f t="shared" si="44"/>
        <v>116.5070708037788</v>
      </c>
      <c r="G795" s="3"/>
    </row>
    <row r="796" spans="1:7" ht="45" x14ac:dyDescent="0.25">
      <c r="A796" s="60" t="s">
        <v>379</v>
      </c>
      <c r="B796" s="51" t="s">
        <v>0</v>
      </c>
      <c r="C796" s="18" t="s">
        <v>1145</v>
      </c>
      <c r="D796" s="23">
        <v>908701.5</v>
      </c>
      <c r="E796" s="24">
        <v>1058701.5</v>
      </c>
      <c r="F796" s="14">
        <f t="shared" si="44"/>
        <v>116.5070708037788</v>
      </c>
      <c r="G796" s="3"/>
    </row>
    <row r="797" spans="1:7" ht="45" x14ac:dyDescent="0.25">
      <c r="A797" s="60" t="s">
        <v>380</v>
      </c>
      <c r="B797" s="51" t="s">
        <v>0</v>
      </c>
      <c r="C797" s="18" t="s">
        <v>1146</v>
      </c>
      <c r="D797" s="23">
        <f>SUM(D798)</f>
        <v>1244105</v>
      </c>
      <c r="E797" s="24">
        <f>SUM(E798)</f>
        <v>1244105</v>
      </c>
      <c r="F797" s="14">
        <f t="shared" si="44"/>
        <v>100</v>
      </c>
      <c r="G797" s="3"/>
    </row>
    <row r="798" spans="1:7" ht="60" x14ac:dyDescent="0.25">
      <c r="A798" s="60" t="s">
        <v>381</v>
      </c>
      <c r="B798" s="51" t="s">
        <v>0</v>
      </c>
      <c r="C798" s="18" t="s">
        <v>1147</v>
      </c>
      <c r="D798" s="23">
        <v>1244105</v>
      </c>
      <c r="E798" s="24">
        <v>1244105</v>
      </c>
      <c r="F798" s="14">
        <f t="shared" si="44"/>
        <v>100</v>
      </c>
      <c r="G798" s="3"/>
    </row>
    <row r="799" spans="1:7" ht="60" x14ac:dyDescent="0.25">
      <c r="A799" s="60" t="s">
        <v>382</v>
      </c>
      <c r="B799" s="51" t="s">
        <v>0</v>
      </c>
      <c r="C799" s="18" t="s">
        <v>1148</v>
      </c>
      <c r="D799" s="23">
        <v>79696.399999999994</v>
      </c>
      <c r="E799" s="24">
        <v>79696.399999999994</v>
      </c>
      <c r="F799" s="14">
        <f t="shared" si="44"/>
        <v>100</v>
      </c>
      <c r="G799" s="3"/>
    </row>
    <row r="800" spans="1:7" ht="90" x14ac:dyDescent="0.25">
      <c r="A800" s="60" t="s">
        <v>383</v>
      </c>
      <c r="B800" s="51" t="s">
        <v>0</v>
      </c>
      <c r="C800" s="18" t="s">
        <v>1149</v>
      </c>
      <c r="D800" s="23">
        <f>SUM(D801)</f>
        <v>330400</v>
      </c>
      <c r="E800" s="24">
        <f>SUM(E801)</f>
        <v>330400</v>
      </c>
      <c r="F800" s="14">
        <f t="shared" si="44"/>
        <v>100</v>
      </c>
      <c r="G800" s="3"/>
    </row>
    <row r="801" spans="1:7" ht="94.5" customHeight="1" x14ac:dyDescent="0.25">
      <c r="A801" s="60" t="s">
        <v>384</v>
      </c>
      <c r="B801" s="51" t="s">
        <v>0</v>
      </c>
      <c r="C801" s="18" t="s">
        <v>1150</v>
      </c>
      <c r="D801" s="23">
        <v>330400</v>
      </c>
      <c r="E801" s="24">
        <v>330400</v>
      </c>
      <c r="F801" s="14">
        <f t="shared" si="44"/>
        <v>100</v>
      </c>
      <c r="G801" s="3"/>
    </row>
    <row r="802" spans="1:7" ht="60" x14ac:dyDescent="0.25">
      <c r="A802" s="60" t="s">
        <v>385</v>
      </c>
      <c r="B802" s="51" t="s">
        <v>0</v>
      </c>
      <c r="C802" s="18" t="s">
        <v>1151</v>
      </c>
      <c r="D802" s="23">
        <f>SUM(D803)</f>
        <v>107553</v>
      </c>
      <c r="E802" s="24">
        <f>SUM(E803)</f>
        <v>107553</v>
      </c>
      <c r="F802" s="14">
        <f t="shared" si="44"/>
        <v>100</v>
      </c>
      <c r="G802" s="3"/>
    </row>
    <row r="803" spans="1:7" ht="60" x14ac:dyDescent="0.25">
      <c r="A803" s="60" t="s">
        <v>386</v>
      </c>
      <c r="B803" s="51" t="s">
        <v>0</v>
      </c>
      <c r="C803" s="18" t="s">
        <v>1152</v>
      </c>
      <c r="D803" s="23">
        <v>107553</v>
      </c>
      <c r="E803" s="24">
        <v>107553</v>
      </c>
      <c r="F803" s="14">
        <f t="shared" si="44"/>
        <v>100</v>
      </c>
      <c r="G803" s="3"/>
    </row>
    <row r="804" spans="1:7" ht="138.75" customHeight="1" x14ac:dyDescent="0.25">
      <c r="A804" s="60" t="s">
        <v>387</v>
      </c>
      <c r="B804" s="51" t="s">
        <v>0</v>
      </c>
      <c r="C804" s="18" t="s">
        <v>1153</v>
      </c>
      <c r="D804" s="23">
        <f>SUM(D805)</f>
        <v>30622.2</v>
      </c>
      <c r="E804" s="24">
        <f>SUM(E805)</f>
        <v>30622.2</v>
      </c>
      <c r="F804" s="14">
        <f t="shared" si="44"/>
        <v>100</v>
      </c>
      <c r="G804" s="3"/>
    </row>
    <row r="805" spans="1:7" ht="150" x14ac:dyDescent="0.25">
      <c r="A805" s="60" t="s">
        <v>388</v>
      </c>
      <c r="B805" s="51" t="s">
        <v>0</v>
      </c>
      <c r="C805" s="18" t="s">
        <v>1154</v>
      </c>
      <c r="D805" s="23">
        <v>30622.2</v>
      </c>
      <c r="E805" s="24">
        <v>30622.2</v>
      </c>
      <c r="F805" s="14">
        <f t="shared" si="44"/>
        <v>100</v>
      </c>
      <c r="G805" s="3"/>
    </row>
    <row r="806" spans="1:7" ht="105" x14ac:dyDescent="0.25">
      <c r="A806" s="60" t="s">
        <v>389</v>
      </c>
      <c r="B806" s="51" t="s">
        <v>0</v>
      </c>
      <c r="C806" s="18" t="s">
        <v>1155</v>
      </c>
      <c r="D806" s="23">
        <f>SUM(D807)</f>
        <v>84644</v>
      </c>
      <c r="E806" s="24">
        <f>SUM(E807)</f>
        <v>84642</v>
      </c>
      <c r="F806" s="14">
        <f t="shared" si="44"/>
        <v>99.997637162704976</v>
      </c>
      <c r="G806" s="3"/>
    </row>
    <row r="807" spans="1:7" ht="105" x14ac:dyDescent="0.25">
      <c r="A807" s="60" t="s">
        <v>390</v>
      </c>
      <c r="B807" s="51" t="s">
        <v>0</v>
      </c>
      <c r="C807" s="18" t="s">
        <v>1156</v>
      </c>
      <c r="D807" s="23">
        <v>84644</v>
      </c>
      <c r="E807" s="24">
        <v>84642</v>
      </c>
      <c r="F807" s="14">
        <f t="shared" si="44"/>
        <v>99.997637162704976</v>
      </c>
      <c r="G807" s="3"/>
    </row>
    <row r="808" spans="1:7" ht="120" x14ac:dyDescent="0.25">
      <c r="A808" s="60" t="s">
        <v>391</v>
      </c>
      <c r="B808" s="51" t="s">
        <v>0</v>
      </c>
      <c r="C808" s="18" t="s">
        <v>1157</v>
      </c>
      <c r="D808" s="23">
        <f>SUM(D809)</f>
        <v>36710</v>
      </c>
      <c r="E808" s="24">
        <f>SUM(E809)</f>
        <v>36710</v>
      </c>
      <c r="F808" s="14">
        <f t="shared" si="44"/>
        <v>100</v>
      </c>
      <c r="G808" s="3"/>
    </row>
    <row r="809" spans="1:7" ht="135" x14ac:dyDescent="0.25">
      <c r="A809" s="60" t="s">
        <v>392</v>
      </c>
      <c r="B809" s="51" t="s">
        <v>0</v>
      </c>
      <c r="C809" s="18" t="s">
        <v>1158</v>
      </c>
      <c r="D809" s="23">
        <v>36710</v>
      </c>
      <c r="E809" s="24">
        <v>36710</v>
      </c>
      <c r="F809" s="14">
        <f t="shared" si="44"/>
        <v>100</v>
      </c>
      <c r="G809" s="3"/>
    </row>
    <row r="810" spans="1:7" ht="30" x14ac:dyDescent="0.25">
      <c r="A810" s="60" t="s">
        <v>223</v>
      </c>
      <c r="B810" s="51" t="s">
        <v>0</v>
      </c>
      <c r="C810" s="18" t="s">
        <v>978</v>
      </c>
      <c r="D810" s="23">
        <f>SUM(D811+D813+D815)</f>
        <v>161925.6</v>
      </c>
      <c r="E810" s="24">
        <f>SUM(E811+E813+E815)</f>
        <v>148560.1</v>
      </c>
      <c r="F810" s="14">
        <f t="shared" si="44"/>
        <v>91.745900586442161</v>
      </c>
      <c r="G810" s="3"/>
    </row>
    <row r="811" spans="1:7" ht="45" x14ac:dyDescent="0.25">
      <c r="A811" s="60" t="s">
        <v>393</v>
      </c>
      <c r="B811" s="51" t="s">
        <v>0</v>
      </c>
      <c r="C811" s="18" t="s">
        <v>1159</v>
      </c>
      <c r="D811" s="23">
        <f>SUM(D812)</f>
        <v>39596.300000000003</v>
      </c>
      <c r="E811" s="24">
        <f>SUM(E812)</f>
        <v>34291</v>
      </c>
      <c r="F811" s="14">
        <f t="shared" si="44"/>
        <v>86.601525900147223</v>
      </c>
      <c r="G811" s="3"/>
    </row>
    <row r="812" spans="1:7" ht="49.5" customHeight="1" x14ac:dyDescent="0.25">
      <c r="A812" s="60" t="s">
        <v>394</v>
      </c>
      <c r="B812" s="51" t="s">
        <v>0</v>
      </c>
      <c r="C812" s="18" t="s">
        <v>1160</v>
      </c>
      <c r="D812" s="23">
        <v>39596.300000000003</v>
      </c>
      <c r="E812" s="24">
        <v>34291</v>
      </c>
      <c r="F812" s="14">
        <f t="shared" si="44"/>
        <v>86.601525900147223</v>
      </c>
      <c r="G812" s="3"/>
    </row>
    <row r="813" spans="1:7" ht="60" x14ac:dyDescent="0.25">
      <c r="A813" s="60" t="s">
        <v>395</v>
      </c>
      <c r="B813" s="51" t="s">
        <v>0</v>
      </c>
      <c r="C813" s="18" t="s">
        <v>1161</v>
      </c>
      <c r="D813" s="23">
        <f>SUM(D814)</f>
        <v>152.6</v>
      </c>
      <c r="E813" s="24">
        <f>SUM(E814)</f>
        <v>65.3</v>
      </c>
      <c r="F813" s="14">
        <f t="shared" si="44"/>
        <v>42.791612057667109</v>
      </c>
      <c r="G813" s="3"/>
    </row>
    <row r="814" spans="1:7" ht="75" x14ac:dyDescent="0.25">
      <c r="A814" s="60" t="s">
        <v>396</v>
      </c>
      <c r="B814" s="51" t="s">
        <v>0</v>
      </c>
      <c r="C814" s="18" t="s">
        <v>1162</v>
      </c>
      <c r="D814" s="23">
        <v>152.6</v>
      </c>
      <c r="E814" s="24">
        <v>65.3</v>
      </c>
      <c r="F814" s="14">
        <f t="shared" si="44"/>
        <v>42.791612057667109</v>
      </c>
      <c r="G814" s="3"/>
    </row>
    <row r="815" spans="1:7" ht="30" x14ac:dyDescent="0.25">
      <c r="A815" s="60" t="s">
        <v>397</v>
      </c>
      <c r="B815" s="51" t="s">
        <v>0</v>
      </c>
      <c r="C815" s="18" t="s">
        <v>1163</v>
      </c>
      <c r="D815" s="23">
        <v>122176.7</v>
      </c>
      <c r="E815" s="24">
        <v>114203.8</v>
      </c>
      <c r="F815" s="14">
        <f t="shared" si="44"/>
        <v>93.474287650591322</v>
      </c>
      <c r="G815" s="3"/>
    </row>
    <row r="816" spans="1:7" ht="75" x14ac:dyDescent="0.25">
      <c r="A816" s="60" t="s">
        <v>33</v>
      </c>
      <c r="B816" s="51" t="s">
        <v>0</v>
      </c>
      <c r="C816" s="18" t="s">
        <v>783</v>
      </c>
      <c r="D816" s="23">
        <f>SUM(D817)</f>
        <v>8</v>
      </c>
      <c r="E816" s="24">
        <f>SUM(E817)</f>
        <v>63.5</v>
      </c>
      <c r="F816" s="14">
        <f t="shared" si="44"/>
        <v>793.75</v>
      </c>
      <c r="G816" s="3"/>
    </row>
    <row r="817" spans="1:7" ht="96" customHeight="1" x14ac:dyDescent="0.25">
      <c r="A817" s="60" t="s">
        <v>34</v>
      </c>
      <c r="B817" s="51" t="s">
        <v>0</v>
      </c>
      <c r="C817" s="18" t="s">
        <v>784</v>
      </c>
      <c r="D817" s="23">
        <f>SUM(D818)</f>
        <v>8</v>
      </c>
      <c r="E817" s="24">
        <f>SUM(E818)</f>
        <v>63.5</v>
      </c>
      <c r="F817" s="14">
        <f t="shared" si="44"/>
        <v>793.75</v>
      </c>
      <c r="G817" s="3"/>
    </row>
    <row r="818" spans="1:7" ht="90" x14ac:dyDescent="0.25">
      <c r="A818" s="60" t="s">
        <v>35</v>
      </c>
      <c r="B818" s="51" t="s">
        <v>0</v>
      </c>
      <c r="C818" s="18" t="s">
        <v>785</v>
      </c>
      <c r="D818" s="23">
        <f>SUM(D819:D820)</f>
        <v>8</v>
      </c>
      <c r="E818" s="24">
        <f>SUM(E819:E820)</f>
        <v>63.5</v>
      </c>
      <c r="F818" s="14">
        <f t="shared" si="44"/>
        <v>793.75</v>
      </c>
      <c r="G818" s="3"/>
    </row>
    <row r="819" spans="1:7" ht="75" x14ac:dyDescent="0.25">
      <c r="A819" s="60" t="s">
        <v>398</v>
      </c>
      <c r="B819" s="51" t="s">
        <v>0</v>
      </c>
      <c r="C819" s="18" t="s">
        <v>1164</v>
      </c>
      <c r="D819" s="23">
        <v>2.2000000000000002</v>
      </c>
      <c r="E819" s="24">
        <v>57.7</v>
      </c>
      <c r="F819" s="14">
        <f t="shared" si="44"/>
        <v>2622.7272727272725</v>
      </c>
      <c r="G819" s="3"/>
    </row>
    <row r="820" spans="1:7" ht="75" x14ac:dyDescent="0.25">
      <c r="A820" s="60" t="s">
        <v>366</v>
      </c>
      <c r="B820" s="51" t="s">
        <v>0</v>
      </c>
      <c r="C820" s="18" t="s">
        <v>1129</v>
      </c>
      <c r="D820" s="23">
        <v>5.8</v>
      </c>
      <c r="E820" s="24">
        <v>5.8</v>
      </c>
      <c r="F820" s="14">
        <f t="shared" si="44"/>
        <v>100</v>
      </c>
      <c r="G820" s="3"/>
    </row>
    <row r="821" spans="1:7" ht="45" x14ac:dyDescent="0.25">
      <c r="A821" s="60" t="s">
        <v>23</v>
      </c>
      <c r="B821" s="51" t="s">
        <v>0</v>
      </c>
      <c r="C821" s="18" t="s">
        <v>773</v>
      </c>
      <c r="D821" s="23">
        <f>SUM(D822)</f>
        <v>-37.200000000000003</v>
      </c>
      <c r="E821" s="24">
        <f>SUM(E822)</f>
        <v>-77.2</v>
      </c>
      <c r="F821" s="14">
        <f t="shared" si="44"/>
        <v>207.52688172043011</v>
      </c>
      <c r="G821" s="7">
        <f>SUM(D821:F821)</f>
        <v>93.126881720430106</v>
      </c>
    </row>
    <row r="822" spans="1:7" ht="60" x14ac:dyDescent="0.25">
      <c r="A822" s="60" t="s">
        <v>24</v>
      </c>
      <c r="B822" s="51" t="s">
        <v>0</v>
      </c>
      <c r="C822" s="18" t="s">
        <v>774</v>
      </c>
      <c r="D822" s="23">
        <f>SUM(D823:D824)</f>
        <v>-37.200000000000003</v>
      </c>
      <c r="E822" s="24">
        <f>SUM(E823:E824)</f>
        <v>-77.2</v>
      </c>
      <c r="F822" s="14">
        <f t="shared" ref="F822:F840" si="45">E822/D822*100</f>
        <v>207.52688172043011</v>
      </c>
      <c r="G822" s="3"/>
    </row>
    <row r="823" spans="1:7" ht="60" x14ac:dyDescent="0.25">
      <c r="A823" s="60" t="s">
        <v>399</v>
      </c>
      <c r="B823" s="51" t="s">
        <v>0</v>
      </c>
      <c r="C823" s="18" t="s">
        <v>1165</v>
      </c>
      <c r="D823" s="23">
        <v>-32.5</v>
      </c>
      <c r="E823" s="24">
        <v>-72.5</v>
      </c>
      <c r="F823" s="14">
        <f t="shared" si="45"/>
        <v>223.07692307692309</v>
      </c>
      <c r="G823" s="3"/>
    </row>
    <row r="824" spans="1:7" ht="75" x14ac:dyDescent="0.25">
      <c r="A824" s="60" t="s">
        <v>400</v>
      </c>
      <c r="B824" s="51" t="s">
        <v>0</v>
      </c>
      <c r="C824" s="18" t="s">
        <v>1166</v>
      </c>
      <c r="D824" s="23">
        <v>-4.7</v>
      </c>
      <c r="E824" s="24">
        <v>-4.7</v>
      </c>
      <c r="F824" s="14">
        <f t="shared" si="45"/>
        <v>100</v>
      </c>
      <c r="G824" s="3"/>
    </row>
    <row r="825" spans="1:7" ht="47.25" x14ac:dyDescent="0.25">
      <c r="A825" s="8" t="s">
        <v>717</v>
      </c>
      <c r="B825" s="54" t="s">
        <v>718</v>
      </c>
      <c r="C825" s="18" t="s">
        <v>669</v>
      </c>
      <c r="D825" s="25">
        <f>SUM(D826)</f>
        <v>48</v>
      </c>
      <c r="E825" s="26">
        <f>SUM(E826)</f>
        <v>77.3</v>
      </c>
      <c r="F825" s="15">
        <f t="shared" si="45"/>
        <v>161.04166666666666</v>
      </c>
      <c r="G825" s="3"/>
    </row>
    <row r="826" spans="1:7" x14ac:dyDescent="0.25">
      <c r="A826" s="60" t="s">
        <v>6</v>
      </c>
      <c r="B826" s="51" t="s">
        <v>718</v>
      </c>
      <c r="C826" s="18" t="s">
        <v>756</v>
      </c>
      <c r="D826" s="23">
        <f t="shared" ref="D826:E829" si="46">D827</f>
        <v>48</v>
      </c>
      <c r="E826" s="24">
        <f t="shared" si="46"/>
        <v>77.3</v>
      </c>
      <c r="F826" s="14">
        <f t="shared" si="45"/>
        <v>161.04166666666666</v>
      </c>
      <c r="G826" s="3"/>
    </row>
    <row r="827" spans="1:7" x14ac:dyDescent="0.25">
      <c r="A827" s="60" t="s">
        <v>37</v>
      </c>
      <c r="B827" s="51" t="s">
        <v>718</v>
      </c>
      <c r="C827" s="18" t="s">
        <v>787</v>
      </c>
      <c r="D827" s="23">
        <f t="shared" si="46"/>
        <v>48</v>
      </c>
      <c r="E827" s="24">
        <f t="shared" si="46"/>
        <v>77.3</v>
      </c>
      <c r="F827" s="14">
        <f t="shared" si="45"/>
        <v>161.04166666666666</v>
      </c>
      <c r="G827" s="3"/>
    </row>
    <row r="828" spans="1:7" ht="45" x14ac:dyDescent="0.25">
      <c r="A828" s="60" t="s">
        <v>38</v>
      </c>
      <c r="B828" s="51" t="s">
        <v>718</v>
      </c>
      <c r="C828" s="18" t="s">
        <v>788</v>
      </c>
      <c r="D828" s="23">
        <f t="shared" si="46"/>
        <v>48</v>
      </c>
      <c r="E828" s="24">
        <f t="shared" si="46"/>
        <v>77.3</v>
      </c>
      <c r="F828" s="14">
        <f t="shared" si="45"/>
        <v>161.04166666666666</v>
      </c>
      <c r="G828" s="3"/>
    </row>
    <row r="829" spans="1:7" ht="120" x14ac:dyDescent="0.25">
      <c r="A829" s="60" t="s">
        <v>401</v>
      </c>
      <c r="B829" s="51" t="s">
        <v>718</v>
      </c>
      <c r="C829" s="18" t="s">
        <v>1167</v>
      </c>
      <c r="D829" s="23">
        <f t="shared" si="46"/>
        <v>48</v>
      </c>
      <c r="E829" s="24">
        <f t="shared" si="46"/>
        <v>77.3</v>
      </c>
      <c r="F829" s="14">
        <f t="shared" si="45"/>
        <v>161.04166666666666</v>
      </c>
      <c r="G829" s="3"/>
    </row>
    <row r="830" spans="1:7" ht="123" customHeight="1" x14ac:dyDescent="0.25">
      <c r="A830" s="60" t="s">
        <v>402</v>
      </c>
      <c r="B830" s="51" t="s">
        <v>718</v>
      </c>
      <c r="C830" s="18" t="s">
        <v>1168</v>
      </c>
      <c r="D830" s="23">
        <v>48</v>
      </c>
      <c r="E830" s="24">
        <v>77.3</v>
      </c>
      <c r="F830" s="14">
        <f t="shared" si="45"/>
        <v>161.04166666666666</v>
      </c>
      <c r="G830" s="3"/>
    </row>
    <row r="831" spans="1:7" ht="18.75" customHeight="1" x14ac:dyDescent="0.25">
      <c r="A831" s="8" t="s">
        <v>719</v>
      </c>
      <c r="B831" s="56">
        <v>100</v>
      </c>
      <c r="C831" s="19" t="s">
        <v>669</v>
      </c>
      <c r="D831" s="25">
        <f>SUM(D832)</f>
        <v>4630054</v>
      </c>
      <c r="E831" s="26">
        <f>SUM(E832)</f>
        <v>4152174.3</v>
      </c>
      <c r="F831" s="15">
        <f t="shared" si="45"/>
        <v>89.678744567557956</v>
      </c>
      <c r="G831" s="3"/>
    </row>
    <row r="832" spans="1:7" x14ac:dyDescent="0.25">
      <c r="A832" s="60" t="s">
        <v>6</v>
      </c>
      <c r="B832" s="51" t="s">
        <v>722</v>
      </c>
      <c r="C832" s="18" t="s">
        <v>756</v>
      </c>
      <c r="D832" s="23">
        <f>D833</f>
        <v>4630054</v>
      </c>
      <c r="E832" s="24">
        <f>E833</f>
        <v>4152174.3</v>
      </c>
      <c r="F832" s="14">
        <f t="shared" si="45"/>
        <v>89.678744567557956</v>
      </c>
      <c r="G832" s="3"/>
    </row>
    <row r="833" spans="1:7" ht="45" x14ac:dyDescent="0.25">
      <c r="A833" s="60" t="s">
        <v>403</v>
      </c>
      <c r="B833" s="51" t="s">
        <v>722</v>
      </c>
      <c r="C833" s="18" t="s">
        <v>1169</v>
      </c>
      <c r="D833" s="23">
        <f>D834</f>
        <v>4630054</v>
      </c>
      <c r="E833" s="24">
        <f>E834</f>
        <v>4152174.3</v>
      </c>
      <c r="F833" s="14">
        <f t="shared" si="45"/>
        <v>89.678744567557956</v>
      </c>
      <c r="G833" s="3"/>
    </row>
    <row r="834" spans="1:7" ht="30" x14ac:dyDescent="0.25">
      <c r="A834" s="60" t="s">
        <v>404</v>
      </c>
      <c r="B834" s="51" t="s">
        <v>722</v>
      </c>
      <c r="C834" s="18" t="s">
        <v>1170</v>
      </c>
      <c r="D834" s="23">
        <f>D835+D838+D839+D840+D841+D842+D845+D848+D851</f>
        <v>4630054</v>
      </c>
      <c r="E834" s="24">
        <f>E835+E838+E839+E840+E841+E842+E845+E848+E851</f>
        <v>4152174.3</v>
      </c>
      <c r="F834" s="14">
        <f t="shared" si="45"/>
        <v>89.678744567557956</v>
      </c>
      <c r="G834" s="3"/>
    </row>
    <row r="835" spans="1:7" ht="150" x14ac:dyDescent="0.25">
      <c r="A835" s="60" t="s">
        <v>405</v>
      </c>
      <c r="B835" s="51" t="s">
        <v>722</v>
      </c>
      <c r="C835" s="18" t="s">
        <v>1171</v>
      </c>
      <c r="D835" s="23">
        <f>D836+D837</f>
        <v>369006</v>
      </c>
      <c r="E835" s="24">
        <f>E836+E837</f>
        <v>343579.3</v>
      </c>
      <c r="F835" s="14">
        <f t="shared" si="45"/>
        <v>93.109407435109446</v>
      </c>
      <c r="G835" s="3"/>
    </row>
    <row r="836" spans="1:7" ht="171" customHeight="1" x14ac:dyDescent="0.25">
      <c r="A836" s="60" t="s">
        <v>406</v>
      </c>
      <c r="B836" s="51" t="s">
        <v>722</v>
      </c>
      <c r="C836" s="18" t="s">
        <v>1172</v>
      </c>
      <c r="D836" s="23">
        <v>248661</v>
      </c>
      <c r="E836" s="24">
        <v>227943.9</v>
      </c>
      <c r="F836" s="14">
        <f t="shared" si="45"/>
        <v>91.668536682471313</v>
      </c>
      <c r="G836" s="3"/>
    </row>
    <row r="837" spans="1:7" ht="225" x14ac:dyDescent="0.25">
      <c r="A837" s="60" t="s">
        <v>407</v>
      </c>
      <c r="B837" s="51" t="s">
        <v>722</v>
      </c>
      <c r="C837" s="18" t="s">
        <v>1173</v>
      </c>
      <c r="D837" s="23">
        <v>120345</v>
      </c>
      <c r="E837" s="24">
        <v>115635.4</v>
      </c>
      <c r="F837" s="14">
        <f t="shared" si="45"/>
        <v>96.0865844031742</v>
      </c>
      <c r="G837" s="3"/>
    </row>
    <row r="838" spans="1:7" ht="135" x14ac:dyDescent="0.25">
      <c r="A838" s="60" t="s">
        <v>408</v>
      </c>
      <c r="B838" s="51" t="s">
        <v>722</v>
      </c>
      <c r="C838" s="18" t="s">
        <v>1174</v>
      </c>
      <c r="D838" s="23">
        <v>1800</v>
      </c>
      <c r="E838" s="24">
        <v>3886.5</v>
      </c>
      <c r="F838" s="14">
        <f t="shared" si="45"/>
        <v>215.91666666666666</v>
      </c>
      <c r="G838" s="3"/>
    </row>
    <row r="839" spans="1:7" ht="135" x14ac:dyDescent="0.25">
      <c r="A839" s="60" t="s">
        <v>409</v>
      </c>
      <c r="B839" s="51" t="s">
        <v>722</v>
      </c>
      <c r="C839" s="18" t="s">
        <v>1175</v>
      </c>
      <c r="D839" s="23">
        <v>0</v>
      </c>
      <c r="E839" s="24">
        <v>11.4</v>
      </c>
      <c r="F839" s="14" t="e">
        <f t="shared" si="45"/>
        <v>#DIV/0!</v>
      </c>
      <c r="G839" s="3"/>
    </row>
    <row r="840" spans="1:7" ht="105" x14ac:dyDescent="0.25">
      <c r="A840" s="60" t="s">
        <v>410</v>
      </c>
      <c r="B840" s="51" t="s">
        <v>722</v>
      </c>
      <c r="C840" s="18" t="s">
        <v>1176</v>
      </c>
      <c r="D840" s="23">
        <v>200</v>
      </c>
      <c r="E840" s="24">
        <v>319</v>
      </c>
      <c r="F840" s="14">
        <f t="shared" si="45"/>
        <v>159.5</v>
      </c>
      <c r="G840" s="3"/>
    </row>
    <row r="841" spans="1:7" ht="120" x14ac:dyDescent="0.25">
      <c r="A841" s="60" t="s">
        <v>411</v>
      </c>
      <c r="B841" s="51" t="s">
        <v>722</v>
      </c>
      <c r="C841" s="18" t="s">
        <v>1177</v>
      </c>
      <c r="D841" s="23">
        <v>0</v>
      </c>
      <c r="E841" s="24">
        <v>1054.8</v>
      </c>
      <c r="F841" s="14"/>
      <c r="G841" s="3"/>
    </row>
    <row r="842" spans="1:7" ht="90.75" customHeight="1" x14ac:dyDescent="0.25">
      <c r="A842" s="60" t="s">
        <v>1459</v>
      </c>
      <c r="B842" s="51" t="s">
        <v>722</v>
      </c>
      <c r="C842" s="18" t="s">
        <v>1178</v>
      </c>
      <c r="D842" s="23">
        <f>D843+D844</f>
        <v>1951645</v>
      </c>
      <c r="E842" s="24">
        <f>E843+E844</f>
        <v>1754236.3</v>
      </c>
      <c r="F842" s="14">
        <f t="shared" ref="F842:F860" si="47">E842/D842*100</f>
        <v>89.885009825045032</v>
      </c>
      <c r="G842" s="3"/>
    </row>
    <row r="843" spans="1:7" ht="121.5" customHeight="1" x14ac:dyDescent="0.25">
      <c r="A843" s="60" t="s">
        <v>412</v>
      </c>
      <c r="B843" s="51" t="s">
        <v>722</v>
      </c>
      <c r="C843" s="18" t="s">
        <v>1179</v>
      </c>
      <c r="D843" s="23">
        <v>1141257</v>
      </c>
      <c r="E843" s="24">
        <v>1025818.4</v>
      </c>
      <c r="F843" s="14">
        <f t="shared" si="47"/>
        <v>89.88496017987184</v>
      </c>
      <c r="G843" s="3"/>
    </row>
    <row r="844" spans="1:7" ht="135" x14ac:dyDescent="0.25">
      <c r="A844" s="60" t="s">
        <v>413</v>
      </c>
      <c r="B844" s="51" t="s">
        <v>722</v>
      </c>
      <c r="C844" s="18" t="s">
        <v>1180</v>
      </c>
      <c r="D844" s="23">
        <v>810388</v>
      </c>
      <c r="E844" s="24">
        <v>728417.9</v>
      </c>
      <c r="F844" s="14">
        <f t="shared" si="47"/>
        <v>89.885079739581542</v>
      </c>
      <c r="G844" s="3"/>
    </row>
    <row r="845" spans="1:7" ht="105" x14ac:dyDescent="0.25">
      <c r="A845" s="60" t="s">
        <v>749</v>
      </c>
      <c r="B845" s="51" t="s">
        <v>722</v>
      </c>
      <c r="C845" s="18" t="s">
        <v>1181</v>
      </c>
      <c r="D845" s="23">
        <f>D846+D847</f>
        <v>10052</v>
      </c>
      <c r="E845" s="24">
        <f>E846+E847</f>
        <v>12547.599999999999</v>
      </c>
      <c r="F845" s="14">
        <f t="shared" si="47"/>
        <v>124.8269001193792</v>
      </c>
      <c r="G845" s="3"/>
    </row>
    <row r="846" spans="1:7" ht="138.75" customHeight="1" x14ac:dyDescent="0.25">
      <c r="A846" s="60" t="s">
        <v>414</v>
      </c>
      <c r="B846" s="51" t="s">
        <v>722</v>
      </c>
      <c r="C846" s="18" t="s">
        <v>1182</v>
      </c>
      <c r="D846" s="23">
        <v>5878</v>
      </c>
      <c r="E846" s="24">
        <v>7337.4</v>
      </c>
      <c r="F846" s="14">
        <f t="shared" si="47"/>
        <v>124.82817284790744</v>
      </c>
      <c r="G846" s="3"/>
    </row>
    <row r="847" spans="1:7" ht="150" x14ac:dyDescent="0.25">
      <c r="A847" s="60" t="s">
        <v>415</v>
      </c>
      <c r="B847" s="51" t="s">
        <v>722</v>
      </c>
      <c r="C847" s="18" t="s">
        <v>1183</v>
      </c>
      <c r="D847" s="23">
        <v>4174</v>
      </c>
      <c r="E847" s="24">
        <v>5210.2</v>
      </c>
      <c r="F847" s="14">
        <f t="shared" si="47"/>
        <v>124.82510781025395</v>
      </c>
      <c r="G847" s="3"/>
    </row>
    <row r="848" spans="1:7" ht="90" x14ac:dyDescent="0.25">
      <c r="A848" s="60" t="s">
        <v>750</v>
      </c>
      <c r="B848" s="51" t="s">
        <v>722</v>
      </c>
      <c r="C848" s="18" t="s">
        <v>1184</v>
      </c>
      <c r="D848" s="23">
        <f>D849+D850</f>
        <v>2549215</v>
      </c>
      <c r="E848" s="24">
        <f>E849+E850</f>
        <v>2359940.7000000002</v>
      </c>
      <c r="F848" s="14">
        <f t="shared" si="47"/>
        <v>92.575192755416865</v>
      </c>
      <c r="G848" s="3"/>
    </row>
    <row r="849" spans="1:7" ht="126" customHeight="1" x14ac:dyDescent="0.25">
      <c r="A849" s="60" t="s">
        <v>416</v>
      </c>
      <c r="B849" s="51" t="s">
        <v>722</v>
      </c>
      <c r="C849" s="18" t="s">
        <v>1185</v>
      </c>
      <c r="D849" s="23">
        <v>1490695</v>
      </c>
      <c r="E849" s="24">
        <v>1380014</v>
      </c>
      <c r="F849" s="14">
        <f t="shared" si="47"/>
        <v>92.575208208251851</v>
      </c>
      <c r="G849" s="3"/>
    </row>
    <row r="850" spans="1:7" ht="135" x14ac:dyDescent="0.25">
      <c r="A850" s="60" t="s">
        <v>417</v>
      </c>
      <c r="B850" s="51" t="s">
        <v>722</v>
      </c>
      <c r="C850" s="18" t="s">
        <v>1186</v>
      </c>
      <c r="D850" s="23">
        <v>1058520</v>
      </c>
      <c r="E850" s="24">
        <v>979926.7</v>
      </c>
      <c r="F850" s="14">
        <f t="shared" si="47"/>
        <v>92.575170993462564</v>
      </c>
      <c r="G850" s="3"/>
    </row>
    <row r="851" spans="1:7" ht="90" x14ac:dyDescent="0.25">
      <c r="A851" s="60" t="s">
        <v>418</v>
      </c>
      <c r="B851" s="51" t="s">
        <v>722</v>
      </c>
      <c r="C851" s="18" t="s">
        <v>1187</v>
      </c>
      <c r="D851" s="23">
        <f>D852+D853</f>
        <v>-251864</v>
      </c>
      <c r="E851" s="24">
        <f>E852+E853</f>
        <v>-323401.30000000005</v>
      </c>
      <c r="F851" s="14">
        <f t="shared" si="47"/>
        <v>128.40314614236257</v>
      </c>
      <c r="G851" s="3"/>
    </row>
    <row r="852" spans="1:7" ht="123.75" customHeight="1" x14ac:dyDescent="0.25">
      <c r="A852" s="60" t="s">
        <v>419</v>
      </c>
      <c r="B852" s="51" t="s">
        <v>722</v>
      </c>
      <c r="C852" s="18" t="s">
        <v>1188</v>
      </c>
      <c r="D852" s="23">
        <v>-147282</v>
      </c>
      <c r="E852" s="24">
        <v>-189114.2</v>
      </c>
      <c r="F852" s="14">
        <f t="shared" si="47"/>
        <v>128.40279192297771</v>
      </c>
      <c r="G852" s="3"/>
    </row>
    <row r="853" spans="1:7" ht="135" x14ac:dyDescent="0.25">
      <c r="A853" s="60" t="s">
        <v>420</v>
      </c>
      <c r="B853" s="51" t="s">
        <v>722</v>
      </c>
      <c r="C853" s="18" t="s">
        <v>1189</v>
      </c>
      <c r="D853" s="23">
        <v>-104582</v>
      </c>
      <c r="E853" s="24">
        <v>-134287.1</v>
      </c>
      <c r="F853" s="14">
        <f t="shared" si="47"/>
        <v>128.403644986709</v>
      </c>
      <c r="G853" s="3"/>
    </row>
    <row r="854" spans="1:7" ht="31.5" x14ac:dyDescent="0.25">
      <c r="A854" s="10" t="s">
        <v>720</v>
      </c>
      <c r="B854" s="56">
        <v>106</v>
      </c>
      <c r="C854" s="19" t="s">
        <v>669</v>
      </c>
      <c r="D854" s="25">
        <f>SUM(D855)</f>
        <v>725</v>
      </c>
      <c r="E854" s="26">
        <f>SUM(E855)</f>
        <v>2390.5</v>
      </c>
      <c r="F854" s="15">
        <f t="shared" si="47"/>
        <v>329.72413793103448</v>
      </c>
      <c r="G854" s="3"/>
    </row>
    <row r="855" spans="1:7" x14ac:dyDescent="0.25">
      <c r="A855" s="60" t="s">
        <v>6</v>
      </c>
      <c r="B855" s="51" t="s">
        <v>721</v>
      </c>
      <c r="C855" s="18" t="s">
        <v>756</v>
      </c>
      <c r="D855" s="23">
        <f>D856</f>
        <v>725</v>
      </c>
      <c r="E855" s="24">
        <f>E856</f>
        <v>2390.5</v>
      </c>
      <c r="F855" s="14">
        <f t="shared" si="47"/>
        <v>329.72413793103448</v>
      </c>
      <c r="G855" s="3"/>
    </row>
    <row r="856" spans="1:7" x14ac:dyDescent="0.25">
      <c r="A856" s="60" t="s">
        <v>15</v>
      </c>
      <c r="B856" s="51" t="s">
        <v>721</v>
      </c>
      <c r="C856" s="18" t="s">
        <v>765</v>
      </c>
      <c r="D856" s="23">
        <f>D857+D862</f>
        <v>725</v>
      </c>
      <c r="E856" s="24">
        <f>E857+E862</f>
        <v>2390.5</v>
      </c>
      <c r="F856" s="14">
        <f t="shared" si="47"/>
        <v>329.72413793103448</v>
      </c>
      <c r="G856" s="3"/>
    </row>
    <row r="857" spans="1:7" ht="45" x14ac:dyDescent="0.25">
      <c r="A857" s="60" t="s">
        <v>26</v>
      </c>
      <c r="B857" s="51" t="s">
        <v>721</v>
      </c>
      <c r="C857" s="18" t="s">
        <v>776</v>
      </c>
      <c r="D857" s="23">
        <f>D858</f>
        <v>725</v>
      </c>
      <c r="E857" s="24">
        <f>E858</f>
        <v>1813.9</v>
      </c>
      <c r="F857" s="14">
        <f t="shared" si="47"/>
        <v>250.19310344827588</v>
      </c>
      <c r="G857" s="3"/>
    </row>
    <row r="858" spans="1:7" ht="60" x14ac:dyDescent="0.25">
      <c r="A858" s="60" t="s">
        <v>46</v>
      </c>
      <c r="B858" s="51" t="s">
        <v>721</v>
      </c>
      <c r="C858" s="18" t="s">
        <v>797</v>
      </c>
      <c r="D858" s="23">
        <f>D859</f>
        <v>725</v>
      </c>
      <c r="E858" s="24">
        <f>E859</f>
        <v>1813.9</v>
      </c>
      <c r="F858" s="14">
        <f t="shared" si="47"/>
        <v>250.19310344827588</v>
      </c>
      <c r="G858" s="3"/>
    </row>
    <row r="859" spans="1:7" ht="92.25" customHeight="1" x14ac:dyDescent="0.25">
      <c r="A859" s="60" t="s">
        <v>421</v>
      </c>
      <c r="B859" s="51" t="s">
        <v>721</v>
      </c>
      <c r="C859" s="18" t="s">
        <v>1190</v>
      </c>
      <c r="D859" s="23">
        <f>D860+D861</f>
        <v>725</v>
      </c>
      <c r="E859" s="24">
        <f>E860+E861</f>
        <v>1813.9</v>
      </c>
      <c r="F859" s="14">
        <f t="shared" si="47"/>
        <v>250.19310344827588</v>
      </c>
      <c r="G859" s="3"/>
    </row>
    <row r="860" spans="1:7" ht="121.5" customHeight="1" x14ac:dyDescent="0.25">
      <c r="A860" s="60" t="s">
        <v>422</v>
      </c>
      <c r="B860" s="51" t="s">
        <v>721</v>
      </c>
      <c r="C860" s="18" t="s">
        <v>1191</v>
      </c>
      <c r="D860" s="23">
        <v>725</v>
      </c>
      <c r="E860" s="24">
        <v>1741.9</v>
      </c>
      <c r="F860" s="14">
        <f t="shared" si="47"/>
        <v>240.26206896551727</v>
      </c>
      <c r="G860" s="3"/>
    </row>
    <row r="861" spans="1:7" ht="181.5" customHeight="1" x14ac:dyDescent="0.25">
      <c r="A861" s="60" t="s">
        <v>751</v>
      </c>
      <c r="B861" s="51" t="s">
        <v>721</v>
      </c>
      <c r="C861" s="18" t="s">
        <v>1192</v>
      </c>
      <c r="D861" s="23">
        <v>0</v>
      </c>
      <c r="E861" s="24">
        <v>72</v>
      </c>
      <c r="F861" s="14"/>
      <c r="G861" s="3"/>
    </row>
    <row r="862" spans="1:7" ht="30" x14ac:dyDescent="0.25">
      <c r="A862" s="60" t="s">
        <v>29</v>
      </c>
      <c r="B862" s="51" t="s">
        <v>721</v>
      </c>
      <c r="C862" s="18" t="s">
        <v>779</v>
      </c>
      <c r="D862" s="23">
        <v>0</v>
      </c>
      <c r="E862" s="24">
        <f>E863</f>
        <v>576.6</v>
      </c>
      <c r="F862" s="14"/>
      <c r="G862" s="3"/>
    </row>
    <row r="863" spans="1:7" ht="75" x14ac:dyDescent="0.25">
      <c r="A863" s="60" t="s">
        <v>53</v>
      </c>
      <c r="B863" s="51" t="s">
        <v>721</v>
      </c>
      <c r="C863" s="18" t="s">
        <v>804</v>
      </c>
      <c r="D863" s="23">
        <v>0</v>
      </c>
      <c r="E863" s="24">
        <f>E864</f>
        <v>576.6</v>
      </c>
      <c r="F863" s="14"/>
      <c r="G863" s="3"/>
    </row>
    <row r="864" spans="1:7" ht="75" x14ac:dyDescent="0.25">
      <c r="A864" s="60" t="s">
        <v>54</v>
      </c>
      <c r="B864" s="51" t="s">
        <v>721</v>
      </c>
      <c r="C864" s="18" t="s">
        <v>805</v>
      </c>
      <c r="D864" s="23">
        <v>0</v>
      </c>
      <c r="E864" s="24">
        <f>E865</f>
        <v>576.6</v>
      </c>
      <c r="F864" s="14"/>
      <c r="G864" s="3"/>
    </row>
    <row r="865" spans="1:7" ht="105" x14ac:dyDescent="0.25">
      <c r="A865" s="60" t="s">
        <v>423</v>
      </c>
      <c r="B865" s="51" t="s">
        <v>721</v>
      </c>
      <c r="C865" s="18" t="s">
        <v>1193</v>
      </c>
      <c r="D865" s="23"/>
      <c r="E865" s="24">
        <v>576.6</v>
      </c>
      <c r="F865" s="14"/>
      <c r="G865" s="3"/>
    </row>
    <row r="866" spans="1:7" ht="47.25" x14ac:dyDescent="0.25">
      <c r="A866" s="5" t="s">
        <v>723</v>
      </c>
      <c r="B866" s="54" t="s">
        <v>724</v>
      </c>
      <c r="C866" s="19" t="s">
        <v>669</v>
      </c>
      <c r="D866" s="25">
        <f>SUM(D867+D916)</f>
        <v>4397239.3</v>
      </c>
      <c r="E866" s="26">
        <f>SUM(E867+E916)</f>
        <v>3494413.6999999997</v>
      </c>
      <c r="F866" s="15">
        <f t="shared" ref="F866:F872" si="48">E866/D866*100</f>
        <v>79.468354155754042</v>
      </c>
      <c r="G866" s="3"/>
    </row>
    <row r="867" spans="1:7" x14ac:dyDescent="0.25">
      <c r="A867" s="60" t="s">
        <v>6</v>
      </c>
      <c r="B867" s="51" t="s">
        <v>724</v>
      </c>
      <c r="C867" s="18" t="s">
        <v>756</v>
      </c>
      <c r="D867" s="23">
        <f>D868+D873+D876+D885+D889+D892+D913</f>
        <v>43600</v>
      </c>
      <c r="E867" s="24">
        <f>E868+E873+E876+E885+E889+E892+E913</f>
        <v>57648.4</v>
      </c>
      <c r="F867" s="14">
        <f t="shared" si="48"/>
        <v>132.22110091743119</v>
      </c>
      <c r="G867" s="3"/>
    </row>
    <row r="868" spans="1:7" x14ac:dyDescent="0.25">
      <c r="A868" s="60" t="s">
        <v>37</v>
      </c>
      <c r="B868" s="51" t="s">
        <v>724</v>
      </c>
      <c r="C868" s="18" t="s">
        <v>787</v>
      </c>
      <c r="D868" s="23">
        <f t="shared" ref="D868:E871" si="49">D869</f>
        <v>1500</v>
      </c>
      <c r="E868" s="24">
        <f t="shared" si="49"/>
        <v>1830.4</v>
      </c>
      <c r="F868" s="14">
        <f t="shared" si="48"/>
        <v>122.02666666666669</v>
      </c>
      <c r="G868" s="3"/>
    </row>
    <row r="869" spans="1:7" ht="45" x14ac:dyDescent="0.25">
      <c r="A869" s="60" t="s">
        <v>38</v>
      </c>
      <c r="B869" s="51" t="s">
        <v>724</v>
      </c>
      <c r="C869" s="18" t="s">
        <v>788</v>
      </c>
      <c r="D869" s="23">
        <f t="shared" si="49"/>
        <v>1500</v>
      </c>
      <c r="E869" s="24">
        <f t="shared" si="49"/>
        <v>1830.4</v>
      </c>
      <c r="F869" s="14">
        <f t="shared" si="48"/>
        <v>122.02666666666669</v>
      </c>
      <c r="G869" s="3"/>
    </row>
    <row r="870" spans="1:7" ht="60" x14ac:dyDescent="0.25">
      <c r="A870" s="60" t="s">
        <v>424</v>
      </c>
      <c r="B870" s="51" t="s">
        <v>724</v>
      </c>
      <c r="C870" s="18" t="s">
        <v>1194</v>
      </c>
      <c r="D870" s="23">
        <f t="shared" si="49"/>
        <v>1500</v>
      </c>
      <c r="E870" s="24">
        <f t="shared" si="49"/>
        <v>1830.4</v>
      </c>
      <c r="F870" s="14">
        <f t="shared" si="48"/>
        <v>122.02666666666669</v>
      </c>
      <c r="G870" s="3"/>
    </row>
    <row r="871" spans="1:7" ht="105" x14ac:dyDescent="0.25">
      <c r="A871" s="60" t="s">
        <v>425</v>
      </c>
      <c r="B871" s="51" t="s">
        <v>724</v>
      </c>
      <c r="C871" s="18" t="s">
        <v>1195</v>
      </c>
      <c r="D871" s="23">
        <f t="shared" si="49"/>
        <v>1500</v>
      </c>
      <c r="E871" s="24">
        <f t="shared" si="49"/>
        <v>1830.4</v>
      </c>
      <c r="F871" s="14">
        <f t="shared" si="48"/>
        <v>122.02666666666669</v>
      </c>
      <c r="G871" s="3"/>
    </row>
    <row r="872" spans="1:7" ht="150" x14ac:dyDescent="0.25">
      <c r="A872" s="60" t="s">
        <v>1471</v>
      </c>
      <c r="B872" s="51" t="s">
        <v>724</v>
      </c>
      <c r="C872" s="18" t="s">
        <v>1196</v>
      </c>
      <c r="D872" s="23">
        <v>1500</v>
      </c>
      <c r="E872" s="24">
        <v>1830.4</v>
      </c>
      <c r="F872" s="14">
        <f t="shared" si="48"/>
        <v>122.02666666666669</v>
      </c>
      <c r="G872" s="3"/>
    </row>
    <row r="873" spans="1:7" ht="45" x14ac:dyDescent="0.25">
      <c r="A873" s="60" t="s">
        <v>297</v>
      </c>
      <c r="B873" s="51" t="s">
        <v>724</v>
      </c>
      <c r="C873" s="18" t="s">
        <v>1053</v>
      </c>
      <c r="D873" s="23">
        <v>0</v>
      </c>
      <c r="E873" s="24">
        <f>E874</f>
        <v>0.1</v>
      </c>
      <c r="F873" s="14"/>
      <c r="G873" s="3"/>
    </row>
    <row r="874" spans="1:7" ht="96" customHeight="1" x14ac:dyDescent="0.25">
      <c r="A874" s="60" t="s">
        <v>300</v>
      </c>
      <c r="B874" s="51" t="s">
        <v>724</v>
      </c>
      <c r="C874" s="18" t="s">
        <v>1056</v>
      </c>
      <c r="D874" s="23">
        <v>0</v>
      </c>
      <c r="E874" s="24">
        <f>E875</f>
        <v>0.1</v>
      </c>
      <c r="F874" s="14"/>
      <c r="G874" s="3"/>
    </row>
    <row r="875" spans="1:7" ht="138.75" customHeight="1" x14ac:dyDescent="0.25">
      <c r="A875" s="60" t="s">
        <v>426</v>
      </c>
      <c r="B875" s="51" t="s">
        <v>724</v>
      </c>
      <c r="C875" s="18" t="s">
        <v>1197</v>
      </c>
      <c r="D875" s="23">
        <v>0</v>
      </c>
      <c r="E875" s="24">
        <v>0.1</v>
      </c>
      <c r="F875" s="14"/>
      <c r="G875" s="3"/>
    </row>
    <row r="876" spans="1:7" ht="30" x14ac:dyDescent="0.25">
      <c r="A876" s="60" t="s">
        <v>7</v>
      </c>
      <c r="B876" s="51" t="s">
        <v>724</v>
      </c>
      <c r="C876" s="18" t="s">
        <v>757</v>
      </c>
      <c r="D876" s="23">
        <f>D877+D880</f>
        <v>1100</v>
      </c>
      <c r="E876" s="24">
        <f>E877+E880</f>
        <v>2194.5</v>
      </c>
      <c r="F876" s="14">
        <f t="shared" ref="F876:F882" si="50">E876/D876*100</f>
        <v>199.5</v>
      </c>
      <c r="G876" s="3"/>
    </row>
    <row r="877" spans="1:7" x14ac:dyDescent="0.25">
      <c r="A877" s="60" t="s">
        <v>208</v>
      </c>
      <c r="B877" s="51" t="s">
        <v>724</v>
      </c>
      <c r="C877" s="18" t="s">
        <v>963</v>
      </c>
      <c r="D877" s="23">
        <f>D878</f>
        <v>350</v>
      </c>
      <c r="E877" s="24">
        <f>E878</f>
        <v>1349</v>
      </c>
      <c r="F877" s="14">
        <f t="shared" si="50"/>
        <v>385.42857142857139</v>
      </c>
      <c r="G877" s="3"/>
    </row>
    <row r="878" spans="1:7" x14ac:dyDescent="0.25">
      <c r="A878" s="60" t="s">
        <v>211</v>
      </c>
      <c r="B878" s="51" t="s">
        <v>724</v>
      </c>
      <c r="C878" s="18" t="s">
        <v>966</v>
      </c>
      <c r="D878" s="23">
        <f>D879</f>
        <v>350</v>
      </c>
      <c r="E878" s="24">
        <f>E879</f>
        <v>1349</v>
      </c>
      <c r="F878" s="14">
        <f t="shared" si="50"/>
        <v>385.42857142857139</v>
      </c>
      <c r="G878" s="3"/>
    </row>
    <row r="879" spans="1:7" ht="45" x14ac:dyDescent="0.25">
      <c r="A879" s="60" t="s">
        <v>212</v>
      </c>
      <c r="B879" s="51" t="s">
        <v>724</v>
      </c>
      <c r="C879" s="18" t="s">
        <v>967</v>
      </c>
      <c r="D879" s="23">
        <v>350</v>
      </c>
      <c r="E879" s="24">
        <v>1349</v>
      </c>
      <c r="F879" s="14">
        <f t="shared" si="50"/>
        <v>385.42857142857139</v>
      </c>
      <c r="G879" s="3"/>
    </row>
    <row r="880" spans="1:7" x14ac:dyDescent="0.25">
      <c r="A880" s="60" t="s">
        <v>8</v>
      </c>
      <c r="B880" s="51" t="s">
        <v>724</v>
      </c>
      <c r="C880" s="18" t="s">
        <v>758</v>
      </c>
      <c r="D880" s="23">
        <f>D881+D883</f>
        <v>750</v>
      </c>
      <c r="E880" s="24">
        <f>E881+E883</f>
        <v>845.5</v>
      </c>
      <c r="F880" s="14">
        <f t="shared" si="50"/>
        <v>112.73333333333333</v>
      </c>
      <c r="G880" s="3"/>
    </row>
    <row r="881" spans="1:7" ht="37.5" customHeight="1" x14ac:dyDescent="0.25">
      <c r="A881" s="60" t="s">
        <v>213</v>
      </c>
      <c r="B881" s="51" t="s">
        <v>724</v>
      </c>
      <c r="C881" s="18" t="s">
        <v>968</v>
      </c>
      <c r="D881" s="23">
        <f>D882</f>
        <v>750</v>
      </c>
      <c r="E881" s="24">
        <f>E882</f>
        <v>737.8</v>
      </c>
      <c r="F881" s="14">
        <f t="shared" si="50"/>
        <v>98.373333333333321</v>
      </c>
      <c r="G881" s="3"/>
    </row>
    <row r="882" spans="1:7" ht="45" x14ac:dyDescent="0.25">
      <c r="A882" s="60" t="s">
        <v>214</v>
      </c>
      <c r="B882" s="51" t="s">
        <v>724</v>
      </c>
      <c r="C882" s="18" t="s">
        <v>969</v>
      </c>
      <c r="D882" s="23">
        <v>750</v>
      </c>
      <c r="E882" s="24">
        <v>737.8</v>
      </c>
      <c r="F882" s="14">
        <f t="shared" si="50"/>
        <v>98.373333333333321</v>
      </c>
      <c r="G882" s="3"/>
    </row>
    <row r="883" spans="1:7" x14ac:dyDescent="0.25">
      <c r="A883" s="60" t="s">
        <v>9</v>
      </c>
      <c r="B883" s="51" t="s">
        <v>724</v>
      </c>
      <c r="C883" s="18" t="s">
        <v>759</v>
      </c>
      <c r="D883" s="23">
        <v>0</v>
      </c>
      <c r="E883" s="24">
        <f>E884</f>
        <v>107.7</v>
      </c>
      <c r="F883" s="14"/>
      <c r="G883" s="3"/>
    </row>
    <row r="884" spans="1:7" ht="30" x14ac:dyDescent="0.25">
      <c r="A884" s="60" t="s">
        <v>10</v>
      </c>
      <c r="B884" s="51" t="s">
        <v>724</v>
      </c>
      <c r="C884" s="18" t="s">
        <v>760</v>
      </c>
      <c r="D884" s="23">
        <v>0</v>
      </c>
      <c r="E884" s="24">
        <v>107.7</v>
      </c>
      <c r="F884" s="14"/>
      <c r="G884" s="3"/>
    </row>
    <row r="885" spans="1:7" ht="30" x14ac:dyDescent="0.25">
      <c r="A885" s="60" t="s">
        <v>11</v>
      </c>
      <c r="B885" s="51" t="s">
        <v>724</v>
      </c>
      <c r="C885" s="18" t="s">
        <v>761</v>
      </c>
      <c r="D885" s="23">
        <v>0</v>
      </c>
      <c r="E885" s="24">
        <f>E886</f>
        <v>17.7</v>
      </c>
      <c r="F885" s="14"/>
      <c r="G885" s="3"/>
    </row>
    <row r="886" spans="1:7" ht="90" x14ac:dyDescent="0.25">
      <c r="A886" s="60" t="s">
        <v>12</v>
      </c>
      <c r="B886" s="51" t="s">
        <v>724</v>
      </c>
      <c r="C886" s="18" t="s">
        <v>762</v>
      </c>
      <c r="D886" s="23">
        <v>0</v>
      </c>
      <c r="E886" s="24">
        <f>E887</f>
        <v>17.7</v>
      </c>
      <c r="F886" s="14"/>
      <c r="G886" s="3"/>
    </row>
    <row r="887" spans="1:7" ht="120" x14ac:dyDescent="0.25">
      <c r="A887" s="60" t="s">
        <v>13</v>
      </c>
      <c r="B887" s="51" t="s">
        <v>724</v>
      </c>
      <c r="C887" s="18" t="s">
        <v>763</v>
      </c>
      <c r="D887" s="23">
        <v>0</v>
      </c>
      <c r="E887" s="24">
        <f>E888</f>
        <v>17.7</v>
      </c>
      <c r="F887" s="14"/>
      <c r="G887" s="3"/>
    </row>
    <row r="888" spans="1:7" ht="105" x14ac:dyDescent="0.25">
      <c r="A888" s="60" t="s">
        <v>14</v>
      </c>
      <c r="B888" s="51" t="s">
        <v>724</v>
      </c>
      <c r="C888" s="18" t="s">
        <v>764</v>
      </c>
      <c r="D888" s="23">
        <v>0</v>
      </c>
      <c r="E888" s="24">
        <v>17.7</v>
      </c>
      <c r="F888" s="14"/>
      <c r="G888" s="3"/>
    </row>
    <row r="889" spans="1:7" x14ac:dyDescent="0.25">
      <c r="A889" s="60" t="s">
        <v>41</v>
      </c>
      <c r="B889" s="51" t="s">
        <v>724</v>
      </c>
      <c r="C889" s="18" t="s">
        <v>792</v>
      </c>
      <c r="D889" s="23">
        <f>D890</f>
        <v>27500</v>
      </c>
      <c r="E889" s="24">
        <f>E890</f>
        <v>35476.300000000003</v>
      </c>
      <c r="F889" s="14">
        <f>E889/D889*100</f>
        <v>129.00472727272728</v>
      </c>
      <c r="G889" s="3"/>
    </row>
    <row r="890" spans="1:7" ht="45" x14ac:dyDescent="0.25">
      <c r="A890" s="60" t="s">
        <v>42</v>
      </c>
      <c r="B890" s="51" t="s">
        <v>724</v>
      </c>
      <c r="C890" s="18" t="s">
        <v>793</v>
      </c>
      <c r="D890" s="23">
        <f>D891</f>
        <v>27500</v>
      </c>
      <c r="E890" s="24">
        <f>E891</f>
        <v>35476.300000000003</v>
      </c>
      <c r="F890" s="14">
        <f>E890/D890*100</f>
        <v>129.00472727272728</v>
      </c>
      <c r="G890" s="3"/>
    </row>
    <row r="891" spans="1:7" ht="45" x14ac:dyDescent="0.25">
      <c r="A891" s="60" t="s">
        <v>43</v>
      </c>
      <c r="B891" s="51" t="s">
        <v>724</v>
      </c>
      <c r="C891" s="18" t="s">
        <v>794</v>
      </c>
      <c r="D891" s="23">
        <v>27500</v>
      </c>
      <c r="E891" s="24">
        <v>35476.300000000003</v>
      </c>
      <c r="F891" s="14">
        <f>E891/D891*100</f>
        <v>129.00472727272728</v>
      </c>
      <c r="G891" s="3"/>
    </row>
    <row r="892" spans="1:7" x14ac:dyDescent="0.25">
      <c r="A892" s="60" t="s">
        <v>15</v>
      </c>
      <c r="B892" s="51" t="s">
        <v>724</v>
      </c>
      <c r="C892" s="18" t="s">
        <v>765</v>
      </c>
      <c r="D892" s="23">
        <f>D893+D898+D903+D910</f>
        <v>13500</v>
      </c>
      <c r="E892" s="24">
        <f>E893+E898+E903+E910</f>
        <v>18138.3</v>
      </c>
      <c r="F892" s="14">
        <f>E892/D892*100</f>
        <v>134.35777777777778</v>
      </c>
      <c r="G892" s="3"/>
    </row>
    <row r="893" spans="1:7" ht="45" x14ac:dyDescent="0.25">
      <c r="A893" s="60" t="s">
        <v>26</v>
      </c>
      <c r="B893" s="51" t="s">
        <v>724</v>
      </c>
      <c r="C893" s="18" t="s">
        <v>776</v>
      </c>
      <c r="D893" s="23">
        <v>0</v>
      </c>
      <c r="E893" s="24">
        <f>E894+E896</f>
        <v>404</v>
      </c>
      <c r="F893" s="14"/>
      <c r="G893" s="3"/>
    </row>
    <row r="894" spans="1:7" ht="62.25" customHeight="1" x14ac:dyDescent="0.25">
      <c r="A894" s="60" t="s">
        <v>72</v>
      </c>
      <c r="B894" s="51" t="s">
        <v>724</v>
      </c>
      <c r="C894" s="18" t="s">
        <v>824</v>
      </c>
      <c r="D894" s="23">
        <v>0</v>
      </c>
      <c r="E894" s="24">
        <f>E895</f>
        <v>400</v>
      </c>
      <c r="F894" s="14"/>
      <c r="G894" s="3"/>
    </row>
    <row r="895" spans="1:7" ht="109.5" customHeight="1" x14ac:dyDescent="0.25">
      <c r="A895" s="60" t="s">
        <v>73</v>
      </c>
      <c r="B895" s="51" t="s">
        <v>724</v>
      </c>
      <c r="C895" s="18" t="s">
        <v>825</v>
      </c>
      <c r="D895" s="23">
        <v>0</v>
      </c>
      <c r="E895" s="24">
        <v>400</v>
      </c>
      <c r="F895" s="14"/>
      <c r="G895" s="3"/>
    </row>
    <row r="896" spans="1:7" ht="75" x14ac:dyDescent="0.25">
      <c r="A896" s="60" t="s">
        <v>27</v>
      </c>
      <c r="B896" s="51" t="s">
        <v>724</v>
      </c>
      <c r="C896" s="18" t="s">
        <v>777</v>
      </c>
      <c r="D896" s="23">
        <v>0</v>
      </c>
      <c r="E896" s="24">
        <f>E897</f>
        <v>4</v>
      </c>
      <c r="F896" s="14"/>
      <c r="G896" s="3"/>
    </row>
    <row r="897" spans="1:7" ht="165" x14ac:dyDescent="0.25">
      <c r="A897" s="60" t="s">
        <v>28</v>
      </c>
      <c r="B897" s="51" t="s">
        <v>724</v>
      </c>
      <c r="C897" s="18" t="s">
        <v>778</v>
      </c>
      <c r="D897" s="23">
        <v>0</v>
      </c>
      <c r="E897" s="24">
        <v>4</v>
      </c>
      <c r="F897" s="14"/>
      <c r="G897" s="3"/>
    </row>
    <row r="898" spans="1:7" ht="120" x14ac:dyDescent="0.25">
      <c r="A898" s="60" t="s">
        <v>16</v>
      </c>
      <c r="B898" s="51" t="s">
        <v>724</v>
      </c>
      <c r="C898" s="18" t="s">
        <v>766</v>
      </c>
      <c r="D898" s="23">
        <f>D899+D901</f>
        <v>3480</v>
      </c>
      <c r="E898" s="24">
        <f>E899+E901</f>
        <v>9318.5</v>
      </c>
      <c r="F898" s="14">
        <f t="shared" ref="F898:F903" si="51">E898/D898*100</f>
        <v>267.77298850574709</v>
      </c>
      <c r="G898" s="3"/>
    </row>
    <row r="899" spans="1:7" ht="60" x14ac:dyDescent="0.25">
      <c r="A899" s="60" t="s">
        <v>17</v>
      </c>
      <c r="B899" s="51" t="s">
        <v>724</v>
      </c>
      <c r="C899" s="18" t="s">
        <v>767</v>
      </c>
      <c r="D899" s="23">
        <f>D900</f>
        <v>3080</v>
      </c>
      <c r="E899" s="24">
        <f>E900</f>
        <v>9270.1</v>
      </c>
      <c r="F899" s="14">
        <f t="shared" si="51"/>
        <v>300.97727272727275</v>
      </c>
      <c r="G899" s="3"/>
    </row>
    <row r="900" spans="1:7" ht="105" x14ac:dyDescent="0.25">
      <c r="A900" s="60" t="s">
        <v>18</v>
      </c>
      <c r="B900" s="51" t="s">
        <v>724</v>
      </c>
      <c r="C900" s="18" t="s">
        <v>768</v>
      </c>
      <c r="D900" s="23">
        <v>3080</v>
      </c>
      <c r="E900" s="24">
        <v>9270.1</v>
      </c>
      <c r="F900" s="14">
        <f t="shared" si="51"/>
        <v>300.97727272727275</v>
      </c>
      <c r="G900" s="3"/>
    </row>
    <row r="901" spans="1:7" ht="90" x14ac:dyDescent="0.25">
      <c r="A901" s="60" t="s">
        <v>192</v>
      </c>
      <c r="B901" s="51" t="s">
        <v>724</v>
      </c>
      <c r="C901" s="18" t="s">
        <v>947</v>
      </c>
      <c r="D901" s="23">
        <f>D902</f>
        <v>400</v>
      </c>
      <c r="E901" s="24">
        <f>E902</f>
        <v>48.4</v>
      </c>
      <c r="F901" s="14">
        <f t="shared" si="51"/>
        <v>12.1</v>
      </c>
      <c r="G901" s="3"/>
    </row>
    <row r="902" spans="1:7" ht="90" x14ac:dyDescent="0.25">
      <c r="A902" s="60" t="s">
        <v>193</v>
      </c>
      <c r="B902" s="51" t="s">
        <v>724</v>
      </c>
      <c r="C902" s="18" t="s">
        <v>948</v>
      </c>
      <c r="D902" s="23">
        <v>400</v>
      </c>
      <c r="E902" s="24">
        <v>48.4</v>
      </c>
      <c r="F902" s="14">
        <f t="shared" si="51"/>
        <v>12.1</v>
      </c>
      <c r="G902" s="3"/>
    </row>
    <row r="903" spans="1:7" ht="30" x14ac:dyDescent="0.25">
      <c r="A903" s="60" t="s">
        <v>29</v>
      </c>
      <c r="B903" s="51" t="s">
        <v>724</v>
      </c>
      <c r="C903" s="18" t="s">
        <v>779</v>
      </c>
      <c r="D903" s="23">
        <f>D904+D906+D908</f>
        <v>20</v>
      </c>
      <c r="E903" s="24">
        <f>E904+E906+E908</f>
        <v>1683.9</v>
      </c>
      <c r="F903" s="14">
        <f t="shared" si="51"/>
        <v>8419.5</v>
      </c>
      <c r="G903" s="3"/>
    </row>
    <row r="904" spans="1:7" ht="108.75" customHeight="1" x14ac:dyDescent="0.25">
      <c r="A904" s="60" t="s">
        <v>30</v>
      </c>
      <c r="B904" s="51" t="s">
        <v>724</v>
      </c>
      <c r="C904" s="18" t="s">
        <v>780</v>
      </c>
      <c r="D904" s="23">
        <v>0</v>
      </c>
      <c r="E904" s="24">
        <f>E905</f>
        <v>1683.9</v>
      </c>
      <c r="F904" s="14"/>
      <c r="G904" s="3"/>
    </row>
    <row r="905" spans="1:7" ht="79.5" customHeight="1" x14ac:dyDescent="0.25">
      <c r="A905" s="60" t="s">
        <v>31</v>
      </c>
      <c r="B905" s="51" t="s">
        <v>724</v>
      </c>
      <c r="C905" s="18" t="s">
        <v>781</v>
      </c>
      <c r="D905" s="23">
        <v>0</v>
      </c>
      <c r="E905" s="24">
        <v>1683.9</v>
      </c>
      <c r="F905" s="14"/>
      <c r="G905" s="3"/>
    </row>
    <row r="906" spans="1:7" ht="30" x14ac:dyDescent="0.25">
      <c r="A906" s="60" t="s">
        <v>320</v>
      </c>
      <c r="B906" s="51" t="s">
        <v>724</v>
      </c>
      <c r="C906" s="18" t="s">
        <v>1076</v>
      </c>
      <c r="D906" s="23">
        <f>D907</f>
        <v>10</v>
      </c>
      <c r="E906" s="24">
        <v>0</v>
      </c>
      <c r="F906" s="14"/>
      <c r="G906" s="3"/>
    </row>
    <row r="907" spans="1:7" ht="170.25" customHeight="1" x14ac:dyDescent="0.25">
      <c r="A907" s="60" t="s">
        <v>427</v>
      </c>
      <c r="B907" s="51" t="s">
        <v>724</v>
      </c>
      <c r="C907" s="18" t="s">
        <v>1198</v>
      </c>
      <c r="D907" s="23">
        <v>10</v>
      </c>
      <c r="E907" s="24">
        <v>0</v>
      </c>
      <c r="F907" s="14"/>
      <c r="G907" s="3"/>
    </row>
    <row r="908" spans="1:7" ht="45" x14ac:dyDescent="0.25">
      <c r="A908" s="60" t="s">
        <v>194</v>
      </c>
      <c r="B908" s="51" t="s">
        <v>724</v>
      </c>
      <c r="C908" s="18" t="s">
        <v>949</v>
      </c>
      <c r="D908" s="23">
        <f>D909</f>
        <v>10</v>
      </c>
      <c r="E908" s="24">
        <v>0</v>
      </c>
      <c r="F908" s="14"/>
      <c r="G908" s="3"/>
    </row>
    <row r="909" spans="1:7" ht="75" x14ac:dyDescent="0.25">
      <c r="A909" s="60" t="s">
        <v>428</v>
      </c>
      <c r="B909" s="51" t="s">
        <v>724</v>
      </c>
      <c r="C909" s="18" t="s">
        <v>1199</v>
      </c>
      <c r="D909" s="23">
        <v>10</v>
      </c>
      <c r="E909" s="24">
        <v>0</v>
      </c>
      <c r="F909" s="14"/>
      <c r="G909" s="3"/>
    </row>
    <row r="910" spans="1:7" x14ac:dyDescent="0.25">
      <c r="A910" s="60" t="s">
        <v>429</v>
      </c>
      <c r="B910" s="51" t="s">
        <v>724</v>
      </c>
      <c r="C910" s="18" t="s">
        <v>1200</v>
      </c>
      <c r="D910" s="23">
        <f>D911</f>
        <v>10000</v>
      </c>
      <c r="E910" s="24">
        <f>E911</f>
        <v>6731.9</v>
      </c>
      <c r="F910" s="14">
        <f>E910/D910*100</f>
        <v>67.318999999999988</v>
      </c>
      <c r="G910" s="3"/>
    </row>
    <row r="911" spans="1:7" ht="30" x14ac:dyDescent="0.25">
      <c r="A911" s="60" t="s">
        <v>430</v>
      </c>
      <c r="B911" s="51" t="s">
        <v>724</v>
      </c>
      <c r="C911" s="18" t="s">
        <v>1201</v>
      </c>
      <c r="D911" s="23">
        <f>D912</f>
        <v>10000</v>
      </c>
      <c r="E911" s="24">
        <f>E912</f>
        <v>6731.9</v>
      </c>
      <c r="F911" s="14">
        <f>E911/D911*100</f>
        <v>67.318999999999988</v>
      </c>
      <c r="G911" s="3"/>
    </row>
    <row r="912" spans="1:7" ht="75" x14ac:dyDescent="0.25">
      <c r="A912" s="60" t="s">
        <v>431</v>
      </c>
      <c r="B912" s="51" t="s">
        <v>724</v>
      </c>
      <c r="C912" s="18" t="s">
        <v>1202</v>
      </c>
      <c r="D912" s="23">
        <v>10000</v>
      </c>
      <c r="E912" s="24">
        <v>6731.9</v>
      </c>
      <c r="F912" s="14">
        <f>E912/D912*100</f>
        <v>67.318999999999988</v>
      </c>
      <c r="G912" s="3"/>
    </row>
    <row r="913" spans="1:7" x14ac:dyDescent="0.25">
      <c r="A913" s="60" t="s">
        <v>76</v>
      </c>
      <c r="B913" s="51" t="s">
        <v>724</v>
      </c>
      <c r="C913" s="18" t="s">
        <v>828</v>
      </c>
      <c r="D913" s="23">
        <v>0</v>
      </c>
      <c r="E913" s="24">
        <f>E914</f>
        <v>-8.9</v>
      </c>
      <c r="F913" s="14"/>
      <c r="G913" s="3"/>
    </row>
    <row r="914" spans="1:7" x14ac:dyDescent="0.25">
      <c r="A914" s="60" t="s">
        <v>77</v>
      </c>
      <c r="B914" s="51" t="s">
        <v>724</v>
      </c>
      <c r="C914" s="18" t="s">
        <v>829</v>
      </c>
      <c r="D914" s="23">
        <v>0</v>
      </c>
      <c r="E914" s="24">
        <f>E915</f>
        <v>-8.9</v>
      </c>
      <c r="F914" s="14"/>
      <c r="G914" s="3"/>
    </row>
    <row r="915" spans="1:7" ht="30" x14ac:dyDescent="0.25">
      <c r="A915" s="60" t="s">
        <v>78</v>
      </c>
      <c r="B915" s="51" t="s">
        <v>724</v>
      </c>
      <c r="C915" s="18" t="s">
        <v>830</v>
      </c>
      <c r="D915" s="23">
        <v>0</v>
      </c>
      <c r="E915" s="24">
        <v>-8.9</v>
      </c>
      <c r="F915" s="14"/>
      <c r="G915" s="3"/>
    </row>
    <row r="916" spans="1:7" x14ac:dyDescent="0.25">
      <c r="A916" s="60" t="s">
        <v>19</v>
      </c>
      <c r="B916" s="51" t="s">
        <v>724</v>
      </c>
      <c r="C916" s="18" t="s">
        <v>769</v>
      </c>
      <c r="D916" s="23">
        <f>D917+D950+D953+D958</f>
        <v>4353639.3</v>
      </c>
      <c r="E916" s="24">
        <f>E917+E950+E953+E958</f>
        <v>3436765.3</v>
      </c>
      <c r="F916" s="14">
        <f t="shared" ref="F916:F928" si="52">E916/D916*100</f>
        <v>78.940055966510585</v>
      </c>
      <c r="G916" s="3"/>
    </row>
    <row r="917" spans="1:7" ht="45" x14ac:dyDescent="0.25">
      <c r="A917" s="60" t="s">
        <v>20</v>
      </c>
      <c r="B917" s="51" t="s">
        <v>724</v>
      </c>
      <c r="C917" s="18" t="s">
        <v>770</v>
      </c>
      <c r="D917" s="23">
        <f>SUM(D918+D937)</f>
        <v>4142585.3</v>
      </c>
      <c r="E917" s="24">
        <f>SUM(E918+E937)</f>
        <v>3302045.3</v>
      </c>
      <c r="F917" s="14">
        <f t="shared" si="52"/>
        <v>79.709772059491442</v>
      </c>
      <c r="G917" s="3"/>
    </row>
    <row r="918" spans="1:7" ht="30" x14ac:dyDescent="0.25">
      <c r="A918" s="60" t="s">
        <v>56</v>
      </c>
      <c r="B918" s="51" t="s">
        <v>724</v>
      </c>
      <c r="C918" s="18" t="s">
        <v>807</v>
      </c>
      <c r="D918" s="23">
        <f>SUM(D919+D921+D923+D925+D927+D929+D931+D933+D935)</f>
        <v>2128295.9</v>
      </c>
      <c r="E918" s="24">
        <f>SUM(E919+E921+E923+E925+E927+E929+E931+E933+E935)</f>
        <v>1287755.8999999999</v>
      </c>
      <c r="F918" s="14">
        <f t="shared" si="52"/>
        <v>60.506431460023954</v>
      </c>
      <c r="G918" s="3"/>
    </row>
    <row r="919" spans="1:7" ht="45" x14ac:dyDescent="0.25">
      <c r="A919" s="60" t="s">
        <v>432</v>
      </c>
      <c r="B919" s="51" t="s">
        <v>724</v>
      </c>
      <c r="C919" s="18" t="s">
        <v>1203</v>
      </c>
      <c r="D919" s="23">
        <f>SUM(D920)</f>
        <v>207022.3</v>
      </c>
      <c r="E919" s="24">
        <f>SUM(E920)</f>
        <v>207022.3</v>
      </c>
      <c r="F919" s="14">
        <f t="shared" si="52"/>
        <v>100</v>
      </c>
      <c r="G919" s="3"/>
    </row>
    <row r="920" spans="1:7" ht="60" x14ac:dyDescent="0.25">
      <c r="A920" s="60" t="s">
        <v>433</v>
      </c>
      <c r="B920" s="51" t="s">
        <v>724</v>
      </c>
      <c r="C920" s="18" t="s">
        <v>1204</v>
      </c>
      <c r="D920" s="23">
        <v>207022.3</v>
      </c>
      <c r="E920" s="24">
        <v>207022.3</v>
      </c>
      <c r="F920" s="14">
        <f t="shared" si="52"/>
        <v>100</v>
      </c>
      <c r="G920" s="3"/>
    </row>
    <row r="921" spans="1:7" ht="105" x14ac:dyDescent="0.25">
      <c r="A921" s="60" t="s">
        <v>434</v>
      </c>
      <c r="B921" s="51" t="s">
        <v>724</v>
      </c>
      <c r="C921" s="18" t="s">
        <v>1205</v>
      </c>
      <c r="D921" s="23">
        <f>SUM(D922)</f>
        <v>774.1</v>
      </c>
      <c r="E921" s="24">
        <f>SUM(E922)</f>
        <v>774.1</v>
      </c>
      <c r="F921" s="14">
        <f t="shared" si="52"/>
        <v>100</v>
      </c>
      <c r="G921" s="3"/>
    </row>
    <row r="922" spans="1:7" ht="120" x14ac:dyDescent="0.25">
      <c r="A922" s="60" t="s">
        <v>435</v>
      </c>
      <c r="B922" s="51" t="s">
        <v>724</v>
      </c>
      <c r="C922" s="18" t="s">
        <v>1206</v>
      </c>
      <c r="D922" s="23">
        <v>774.1</v>
      </c>
      <c r="E922" s="24">
        <v>774.1</v>
      </c>
      <c r="F922" s="14">
        <f t="shared" si="52"/>
        <v>100</v>
      </c>
      <c r="G922" s="3"/>
    </row>
    <row r="923" spans="1:7" ht="45" x14ac:dyDescent="0.25">
      <c r="A923" s="60" t="s">
        <v>436</v>
      </c>
      <c r="B923" s="51" t="s">
        <v>724</v>
      </c>
      <c r="C923" s="18" t="s">
        <v>1207</v>
      </c>
      <c r="D923" s="23">
        <f>SUM(D924)</f>
        <v>95861.4</v>
      </c>
      <c r="E923" s="24">
        <f>SUM(E924)</f>
        <v>90520.4</v>
      </c>
      <c r="F923" s="14">
        <f t="shared" si="52"/>
        <v>94.428414356560623</v>
      </c>
      <c r="G923" s="3"/>
    </row>
    <row r="924" spans="1:7" ht="60" x14ac:dyDescent="0.25">
      <c r="A924" s="60" t="s">
        <v>437</v>
      </c>
      <c r="B924" s="51" t="s">
        <v>724</v>
      </c>
      <c r="C924" s="18" t="s">
        <v>1208</v>
      </c>
      <c r="D924" s="23">
        <v>95861.4</v>
      </c>
      <c r="E924" s="24">
        <v>90520.4</v>
      </c>
      <c r="F924" s="14">
        <f t="shared" si="52"/>
        <v>94.428414356560623</v>
      </c>
      <c r="G924" s="3"/>
    </row>
    <row r="925" spans="1:7" ht="75" x14ac:dyDescent="0.25">
      <c r="A925" s="60" t="s">
        <v>438</v>
      </c>
      <c r="B925" s="51" t="s">
        <v>724</v>
      </c>
      <c r="C925" s="18" t="s">
        <v>1209</v>
      </c>
      <c r="D925" s="23">
        <f>SUM(D926)</f>
        <v>337558.1</v>
      </c>
      <c r="E925" s="24">
        <f>SUM(E926)</f>
        <v>337072.8</v>
      </c>
      <c r="F925" s="14">
        <f t="shared" si="52"/>
        <v>99.856232156775377</v>
      </c>
      <c r="G925" s="3"/>
    </row>
    <row r="926" spans="1:7" ht="90" x14ac:dyDescent="0.25">
      <c r="A926" s="60" t="s">
        <v>439</v>
      </c>
      <c r="B926" s="51" t="s">
        <v>724</v>
      </c>
      <c r="C926" s="18" t="s">
        <v>1210</v>
      </c>
      <c r="D926" s="23">
        <v>337558.1</v>
      </c>
      <c r="E926" s="24">
        <v>337072.8</v>
      </c>
      <c r="F926" s="14">
        <f t="shared" si="52"/>
        <v>99.856232156775377</v>
      </c>
      <c r="G926" s="3"/>
    </row>
    <row r="927" spans="1:7" ht="36" customHeight="1" x14ac:dyDescent="0.25">
      <c r="A927" s="60" t="s">
        <v>440</v>
      </c>
      <c r="B927" s="51" t="s">
        <v>724</v>
      </c>
      <c r="C927" s="18" t="s">
        <v>1211</v>
      </c>
      <c r="D927" s="23">
        <f>SUM(D928)</f>
        <v>187065.3</v>
      </c>
      <c r="E927" s="24">
        <f>SUM(E928)</f>
        <v>187065.3</v>
      </c>
      <c r="F927" s="14">
        <f t="shared" si="52"/>
        <v>100</v>
      </c>
      <c r="G927" s="3"/>
    </row>
    <row r="928" spans="1:7" ht="45" x14ac:dyDescent="0.25">
      <c r="A928" s="60" t="s">
        <v>441</v>
      </c>
      <c r="B928" s="51" t="s">
        <v>724</v>
      </c>
      <c r="C928" s="18" t="s">
        <v>1212</v>
      </c>
      <c r="D928" s="23">
        <v>187065.3</v>
      </c>
      <c r="E928" s="24">
        <v>187065.3</v>
      </c>
      <c r="F928" s="14">
        <f t="shared" si="52"/>
        <v>100</v>
      </c>
      <c r="G928" s="3"/>
    </row>
    <row r="929" spans="1:7" ht="45" x14ac:dyDescent="0.25">
      <c r="A929" s="60" t="s">
        <v>442</v>
      </c>
      <c r="B929" s="51" t="s">
        <v>724</v>
      </c>
      <c r="C929" s="18" t="s">
        <v>1213</v>
      </c>
      <c r="D929" s="23">
        <f>SUM(D930)</f>
        <v>686450</v>
      </c>
      <c r="E929" s="24">
        <f>SUM(E930)</f>
        <v>0</v>
      </c>
      <c r="F929" s="14"/>
      <c r="G929" s="3"/>
    </row>
    <row r="930" spans="1:7" ht="60" x14ac:dyDescent="0.25">
      <c r="A930" s="60" t="s">
        <v>443</v>
      </c>
      <c r="B930" s="51" t="s">
        <v>724</v>
      </c>
      <c r="C930" s="18" t="s">
        <v>1214</v>
      </c>
      <c r="D930" s="23">
        <v>686450</v>
      </c>
      <c r="E930" s="24">
        <v>0</v>
      </c>
      <c r="F930" s="14"/>
      <c r="G930" s="3"/>
    </row>
    <row r="931" spans="1:7" ht="30" x14ac:dyDescent="0.25">
      <c r="A931" s="60" t="s">
        <v>444</v>
      </c>
      <c r="B931" s="51" t="s">
        <v>724</v>
      </c>
      <c r="C931" s="18" t="s">
        <v>1215</v>
      </c>
      <c r="D931" s="23">
        <f>SUM(D932)</f>
        <v>351915.6</v>
      </c>
      <c r="E931" s="24">
        <f>SUM(E932)</f>
        <v>351915.6</v>
      </c>
      <c r="F931" s="14">
        <f t="shared" ref="F931:F957" si="53">E931/D931*100</f>
        <v>100</v>
      </c>
      <c r="G931" s="3"/>
    </row>
    <row r="932" spans="1:7" ht="45" x14ac:dyDescent="0.25">
      <c r="A932" s="60" t="s">
        <v>445</v>
      </c>
      <c r="B932" s="51" t="s">
        <v>724</v>
      </c>
      <c r="C932" s="18" t="s">
        <v>1216</v>
      </c>
      <c r="D932" s="23">
        <v>351915.6</v>
      </c>
      <c r="E932" s="24">
        <v>351915.6</v>
      </c>
      <c r="F932" s="14">
        <f t="shared" si="53"/>
        <v>100</v>
      </c>
      <c r="G932" s="3"/>
    </row>
    <row r="933" spans="1:7" ht="60" x14ac:dyDescent="0.25">
      <c r="A933" s="60" t="s">
        <v>446</v>
      </c>
      <c r="B933" s="51" t="s">
        <v>724</v>
      </c>
      <c r="C933" s="18" t="s">
        <v>1217</v>
      </c>
      <c r="D933" s="23">
        <f>SUM(D934)</f>
        <v>12780.5</v>
      </c>
      <c r="E933" s="24">
        <f>SUM(E934)</f>
        <v>12780.5</v>
      </c>
      <c r="F933" s="14">
        <f t="shared" si="53"/>
        <v>100</v>
      </c>
      <c r="G933" s="3"/>
    </row>
    <row r="934" spans="1:7" ht="75" x14ac:dyDescent="0.25">
      <c r="A934" s="60" t="s">
        <v>447</v>
      </c>
      <c r="B934" s="51" t="s">
        <v>724</v>
      </c>
      <c r="C934" s="18" t="s">
        <v>1218</v>
      </c>
      <c r="D934" s="23">
        <v>12780.5</v>
      </c>
      <c r="E934" s="24">
        <v>12780.5</v>
      </c>
      <c r="F934" s="14">
        <f t="shared" si="53"/>
        <v>100</v>
      </c>
      <c r="G934" s="3"/>
    </row>
    <row r="935" spans="1:7" x14ac:dyDescent="0.25">
      <c r="A935" s="60" t="s">
        <v>448</v>
      </c>
      <c r="B935" s="51" t="s">
        <v>724</v>
      </c>
      <c r="C935" s="18" t="s">
        <v>1219</v>
      </c>
      <c r="D935" s="23">
        <f>SUM(D936)</f>
        <v>248868.6</v>
      </c>
      <c r="E935" s="24">
        <f>SUM(E936)</f>
        <v>100604.9</v>
      </c>
      <c r="F935" s="14">
        <f t="shared" si="53"/>
        <v>40.424906958933342</v>
      </c>
      <c r="G935" s="3"/>
    </row>
    <row r="936" spans="1:7" ht="30" x14ac:dyDescent="0.25">
      <c r="A936" s="60" t="s">
        <v>449</v>
      </c>
      <c r="B936" s="51" t="s">
        <v>724</v>
      </c>
      <c r="C936" s="18" t="s">
        <v>1220</v>
      </c>
      <c r="D936" s="23">
        <v>248868.6</v>
      </c>
      <c r="E936" s="24">
        <v>100604.9</v>
      </c>
      <c r="F936" s="14">
        <f t="shared" si="53"/>
        <v>40.424906958933342</v>
      </c>
      <c r="G936" s="3"/>
    </row>
    <row r="937" spans="1:7" x14ac:dyDescent="0.25">
      <c r="A937" s="60" t="s">
        <v>21</v>
      </c>
      <c r="B937" s="51" t="s">
        <v>724</v>
      </c>
      <c r="C937" s="18" t="s">
        <v>771</v>
      </c>
      <c r="D937" s="23">
        <f>SUM(D938+D940+D942+D944+D946+D948)</f>
        <v>2014289.4000000001</v>
      </c>
      <c r="E937" s="24">
        <f>SUM(E938+E940+E942+E944+E946+E948)</f>
        <v>2014289.4000000001</v>
      </c>
      <c r="F937" s="14">
        <f t="shared" si="53"/>
        <v>100</v>
      </c>
      <c r="G937" s="3"/>
    </row>
    <row r="938" spans="1:7" ht="90" x14ac:dyDescent="0.25">
      <c r="A938" s="60" t="s">
        <v>450</v>
      </c>
      <c r="B938" s="51" t="s">
        <v>724</v>
      </c>
      <c r="C938" s="18" t="s">
        <v>1221</v>
      </c>
      <c r="D938" s="23">
        <f>SUM(D939)</f>
        <v>41468.199999999997</v>
      </c>
      <c r="E938" s="24">
        <f>SUM(E939)</f>
        <v>41468.199999999997</v>
      </c>
      <c r="F938" s="14">
        <f t="shared" si="53"/>
        <v>100</v>
      </c>
      <c r="G938" s="3"/>
    </row>
    <row r="939" spans="1:7" ht="105" x14ac:dyDescent="0.25">
      <c r="A939" s="60" t="s">
        <v>451</v>
      </c>
      <c r="B939" s="51" t="s">
        <v>724</v>
      </c>
      <c r="C939" s="18" t="s">
        <v>1222</v>
      </c>
      <c r="D939" s="23">
        <v>41468.199999999997</v>
      </c>
      <c r="E939" s="24">
        <v>41468.199999999997</v>
      </c>
      <c r="F939" s="14">
        <f t="shared" si="53"/>
        <v>100</v>
      </c>
      <c r="G939" s="3"/>
    </row>
    <row r="940" spans="1:7" ht="75" x14ac:dyDescent="0.25">
      <c r="A940" s="60" t="s">
        <v>452</v>
      </c>
      <c r="B940" s="51" t="s">
        <v>724</v>
      </c>
      <c r="C940" s="18" t="s">
        <v>1223</v>
      </c>
      <c r="D940" s="23">
        <f>SUM(D941)</f>
        <v>250000</v>
      </c>
      <c r="E940" s="24">
        <f>SUM(E941)</f>
        <v>250000</v>
      </c>
      <c r="F940" s="14">
        <f t="shared" si="53"/>
        <v>100</v>
      </c>
      <c r="G940" s="3"/>
    </row>
    <row r="941" spans="1:7" ht="90" x14ac:dyDescent="0.25">
      <c r="A941" s="60" t="s">
        <v>453</v>
      </c>
      <c r="B941" s="51" t="s">
        <v>724</v>
      </c>
      <c r="C941" s="18" t="s">
        <v>1224</v>
      </c>
      <c r="D941" s="23">
        <v>250000</v>
      </c>
      <c r="E941" s="24">
        <v>250000</v>
      </c>
      <c r="F941" s="14">
        <f t="shared" si="53"/>
        <v>100</v>
      </c>
      <c r="G941" s="3"/>
    </row>
    <row r="942" spans="1:7" ht="63" customHeight="1" x14ac:dyDescent="0.25">
      <c r="A942" s="60" t="s">
        <v>454</v>
      </c>
      <c r="B942" s="51" t="s">
        <v>724</v>
      </c>
      <c r="C942" s="18" t="s">
        <v>1225</v>
      </c>
      <c r="D942" s="23">
        <f>SUM(D943)</f>
        <v>1029959.9</v>
      </c>
      <c r="E942" s="24">
        <f>SUM(E943)</f>
        <v>1029959.9</v>
      </c>
      <c r="F942" s="14">
        <f t="shared" si="53"/>
        <v>100</v>
      </c>
      <c r="G942" s="3"/>
    </row>
    <row r="943" spans="1:7" ht="75" x14ac:dyDescent="0.25">
      <c r="A943" s="60" t="s">
        <v>455</v>
      </c>
      <c r="B943" s="51" t="s">
        <v>724</v>
      </c>
      <c r="C943" s="18" t="s">
        <v>1226</v>
      </c>
      <c r="D943" s="23">
        <v>1029959.9</v>
      </c>
      <c r="E943" s="24">
        <v>1029959.9</v>
      </c>
      <c r="F943" s="14">
        <f t="shared" si="53"/>
        <v>100</v>
      </c>
      <c r="G943" s="3"/>
    </row>
    <row r="944" spans="1:7" ht="75" x14ac:dyDescent="0.25">
      <c r="A944" s="60" t="s">
        <v>456</v>
      </c>
      <c r="B944" s="51" t="s">
        <v>724</v>
      </c>
      <c r="C944" s="18" t="s">
        <v>1227</v>
      </c>
      <c r="D944" s="23">
        <f>SUM(D945)</f>
        <v>82861.3</v>
      </c>
      <c r="E944" s="24">
        <f>SUM(E945)</f>
        <v>82861.3</v>
      </c>
      <c r="F944" s="14">
        <f t="shared" si="53"/>
        <v>100</v>
      </c>
      <c r="G944" s="3"/>
    </row>
    <row r="945" spans="1:7" ht="90" x14ac:dyDescent="0.25">
      <c r="A945" s="60" t="s">
        <v>457</v>
      </c>
      <c r="B945" s="51" t="s">
        <v>724</v>
      </c>
      <c r="C945" s="18" t="s">
        <v>1228</v>
      </c>
      <c r="D945" s="23">
        <v>82861.3</v>
      </c>
      <c r="E945" s="24">
        <v>82861.3</v>
      </c>
      <c r="F945" s="14">
        <f t="shared" si="53"/>
        <v>100</v>
      </c>
      <c r="G945" s="3"/>
    </row>
    <row r="946" spans="1:7" ht="45" x14ac:dyDescent="0.25">
      <c r="A946" s="60" t="s">
        <v>104</v>
      </c>
      <c r="B946" s="51" t="s">
        <v>724</v>
      </c>
      <c r="C946" s="18" t="s">
        <v>856</v>
      </c>
      <c r="D946" s="23">
        <f>SUM(D947)</f>
        <v>260000</v>
      </c>
      <c r="E946" s="24">
        <f>SUM(E947)</f>
        <v>260000</v>
      </c>
      <c r="F946" s="14">
        <f t="shared" si="53"/>
        <v>100</v>
      </c>
      <c r="G946" s="3"/>
    </row>
    <row r="947" spans="1:7" ht="49.5" customHeight="1" x14ac:dyDescent="0.25">
      <c r="A947" s="60" t="s">
        <v>105</v>
      </c>
      <c r="B947" s="51" t="s">
        <v>724</v>
      </c>
      <c r="C947" s="18" t="s">
        <v>857</v>
      </c>
      <c r="D947" s="23">
        <v>260000</v>
      </c>
      <c r="E947" s="24">
        <v>260000</v>
      </c>
      <c r="F947" s="14">
        <f t="shared" si="53"/>
        <v>100</v>
      </c>
      <c r="G947" s="3"/>
    </row>
    <row r="948" spans="1:7" ht="30" x14ac:dyDescent="0.25">
      <c r="A948" s="60" t="s">
        <v>458</v>
      </c>
      <c r="B948" s="51" t="s">
        <v>724</v>
      </c>
      <c r="C948" s="18" t="s">
        <v>1229</v>
      </c>
      <c r="D948" s="23">
        <f>SUM(D949)</f>
        <v>350000</v>
      </c>
      <c r="E948" s="24">
        <f>SUM(E949)</f>
        <v>350000</v>
      </c>
      <c r="F948" s="14">
        <f t="shared" si="53"/>
        <v>100</v>
      </c>
      <c r="G948" s="3"/>
    </row>
    <row r="949" spans="1:7" ht="30" x14ac:dyDescent="0.25">
      <c r="A949" s="60" t="s">
        <v>459</v>
      </c>
      <c r="B949" s="51" t="s">
        <v>724</v>
      </c>
      <c r="C949" s="18" t="s">
        <v>1230</v>
      </c>
      <c r="D949" s="23">
        <v>350000</v>
      </c>
      <c r="E949" s="24">
        <v>350000</v>
      </c>
      <c r="F949" s="14">
        <f t="shared" si="53"/>
        <v>100</v>
      </c>
      <c r="G949" s="3"/>
    </row>
    <row r="950" spans="1:7" ht="45" x14ac:dyDescent="0.25">
      <c r="A950" s="60" t="s">
        <v>460</v>
      </c>
      <c r="B950" s="51" t="s">
        <v>724</v>
      </c>
      <c r="C950" s="18" t="s">
        <v>1231</v>
      </c>
      <c r="D950" s="23">
        <f>SUM(D951)</f>
        <v>255315</v>
      </c>
      <c r="E950" s="24">
        <f>SUM(E951)</f>
        <v>132699.29999999999</v>
      </c>
      <c r="F950" s="14">
        <f t="shared" si="53"/>
        <v>51.974737089477699</v>
      </c>
      <c r="G950" s="3"/>
    </row>
    <row r="951" spans="1:7" ht="45" x14ac:dyDescent="0.25">
      <c r="A951" s="60" t="s">
        <v>461</v>
      </c>
      <c r="B951" s="51" t="s">
        <v>724</v>
      </c>
      <c r="C951" s="18" t="s">
        <v>1232</v>
      </c>
      <c r="D951" s="23">
        <f>SUM(D952)</f>
        <v>255315</v>
      </c>
      <c r="E951" s="24">
        <f>SUM(E952)</f>
        <v>132699.29999999999</v>
      </c>
      <c r="F951" s="14">
        <f t="shared" si="53"/>
        <v>51.974737089477699</v>
      </c>
      <c r="G951" s="3"/>
    </row>
    <row r="952" spans="1:7" ht="120" x14ac:dyDescent="0.25">
      <c r="A952" s="60" t="s">
        <v>462</v>
      </c>
      <c r="B952" s="51" t="s">
        <v>724</v>
      </c>
      <c r="C952" s="18" t="s">
        <v>1233</v>
      </c>
      <c r="D952" s="23">
        <v>255315</v>
      </c>
      <c r="E952" s="24">
        <v>132699.29999999999</v>
      </c>
      <c r="F952" s="14">
        <f t="shared" si="53"/>
        <v>51.974737089477699</v>
      </c>
      <c r="G952" s="3"/>
    </row>
    <row r="953" spans="1:7" ht="75" x14ac:dyDescent="0.25">
      <c r="A953" s="60" t="s">
        <v>33</v>
      </c>
      <c r="B953" s="51" t="s">
        <v>724</v>
      </c>
      <c r="C953" s="18" t="s">
        <v>783</v>
      </c>
      <c r="D953" s="23">
        <f>SUM(D954)</f>
        <v>2023.2</v>
      </c>
      <c r="E953" s="24">
        <f>SUM(E954)</f>
        <v>2023.2</v>
      </c>
      <c r="F953" s="14">
        <f t="shared" si="53"/>
        <v>100</v>
      </c>
      <c r="G953" s="3"/>
    </row>
    <row r="954" spans="1:7" ht="90.75" customHeight="1" x14ac:dyDescent="0.25">
      <c r="A954" s="60" t="s">
        <v>34</v>
      </c>
      <c r="B954" s="51" t="s">
        <v>724</v>
      </c>
      <c r="C954" s="18" t="s">
        <v>784</v>
      </c>
      <c r="D954" s="23">
        <f>SUM(D955)</f>
        <v>2023.2</v>
      </c>
      <c r="E954" s="24">
        <f>SUM(E955)</f>
        <v>2023.2</v>
      </c>
      <c r="F954" s="14">
        <f t="shared" si="53"/>
        <v>100</v>
      </c>
      <c r="G954" s="3"/>
    </row>
    <row r="955" spans="1:7" ht="90" x14ac:dyDescent="0.25">
      <c r="A955" s="60" t="s">
        <v>35</v>
      </c>
      <c r="B955" s="51" t="s">
        <v>724</v>
      </c>
      <c r="C955" s="18" t="s">
        <v>785</v>
      </c>
      <c r="D955" s="23">
        <f>SUM(D956:D957)</f>
        <v>2023.2</v>
      </c>
      <c r="E955" s="24">
        <f>SUM(E956:E957)</f>
        <v>2023.2</v>
      </c>
      <c r="F955" s="14">
        <f t="shared" si="53"/>
        <v>100</v>
      </c>
      <c r="G955" s="3"/>
    </row>
    <row r="956" spans="1:7" ht="75" x14ac:dyDescent="0.25">
      <c r="A956" s="60" t="s">
        <v>463</v>
      </c>
      <c r="B956" s="51" t="s">
        <v>724</v>
      </c>
      <c r="C956" s="18" t="s">
        <v>1234</v>
      </c>
      <c r="D956" s="23">
        <v>2.7</v>
      </c>
      <c r="E956" s="24">
        <v>2.7</v>
      </c>
      <c r="F956" s="14">
        <f t="shared" si="53"/>
        <v>100</v>
      </c>
      <c r="G956" s="3"/>
    </row>
    <row r="957" spans="1:7" ht="75" x14ac:dyDescent="0.25">
      <c r="A957" s="60" t="s">
        <v>366</v>
      </c>
      <c r="B957" s="51" t="s">
        <v>724</v>
      </c>
      <c r="C957" s="18" t="s">
        <v>1129</v>
      </c>
      <c r="D957" s="23">
        <v>2020.5</v>
      </c>
      <c r="E957" s="24">
        <v>2020.5</v>
      </c>
      <c r="F957" s="14">
        <f t="shared" si="53"/>
        <v>100</v>
      </c>
      <c r="G957" s="3"/>
    </row>
    <row r="958" spans="1:7" ht="45" x14ac:dyDescent="0.25">
      <c r="A958" s="60" t="s">
        <v>23</v>
      </c>
      <c r="B958" s="51" t="s">
        <v>724</v>
      </c>
      <c r="C958" s="18" t="s">
        <v>773</v>
      </c>
      <c r="D958" s="23">
        <f>SUM(D959)</f>
        <v>-46284.2</v>
      </c>
      <c r="E958" s="24">
        <f>SUM(E959)</f>
        <v>-2.5</v>
      </c>
      <c r="F958" s="14"/>
      <c r="G958" s="3"/>
    </row>
    <row r="959" spans="1:7" ht="60" x14ac:dyDescent="0.25">
      <c r="A959" s="60" t="s">
        <v>24</v>
      </c>
      <c r="B959" s="51" t="s">
        <v>724</v>
      </c>
      <c r="C959" s="18" t="s">
        <v>774</v>
      </c>
      <c r="D959" s="23">
        <f>SUM(D960:D961)</f>
        <v>-46284.2</v>
      </c>
      <c r="E959" s="24">
        <f>SUM(E960:E961)</f>
        <v>-2.5</v>
      </c>
      <c r="F959" s="14"/>
      <c r="G959" s="3"/>
    </row>
    <row r="960" spans="1:7" ht="60.75" customHeight="1" x14ac:dyDescent="0.25">
      <c r="A960" s="60" t="s">
        <v>464</v>
      </c>
      <c r="B960" s="51" t="s">
        <v>724</v>
      </c>
      <c r="C960" s="18" t="s">
        <v>1235</v>
      </c>
      <c r="D960" s="23">
        <v>0</v>
      </c>
      <c r="E960" s="24">
        <v>-2.5</v>
      </c>
      <c r="F960" s="14"/>
      <c r="G960" s="3"/>
    </row>
    <row r="961" spans="1:7" ht="60" x14ac:dyDescent="0.25">
      <c r="A961" s="60" t="s">
        <v>246</v>
      </c>
      <c r="B961" s="51" t="s">
        <v>724</v>
      </c>
      <c r="C961" s="18" t="s">
        <v>1002</v>
      </c>
      <c r="D961" s="23">
        <v>-46284.2</v>
      </c>
      <c r="E961" s="24">
        <v>0</v>
      </c>
      <c r="F961" s="14"/>
      <c r="G961" s="3"/>
    </row>
    <row r="962" spans="1:7" ht="19.5" customHeight="1" x14ac:dyDescent="0.25">
      <c r="A962" s="5" t="s">
        <v>725</v>
      </c>
      <c r="B962" s="57" t="s">
        <v>726</v>
      </c>
      <c r="C962" s="18" t="s">
        <v>669</v>
      </c>
      <c r="D962" s="25">
        <f>SUM(D963)</f>
        <v>756</v>
      </c>
      <c r="E962" s="26">
        <f>SUM(E963)</f>
        <v>579.70000000000005</v>
      </c>
      <c r="F962" s="15">
        <f t="shared" ref="F962:F967" si="54">E962/D962*100</f>
        <v>76.679894179894177</v>
      </c>
      <c r="G962" s="3"/>
    </row>
    <row r="963" spans="1:7" x14ac:dyDescent="0.25">
      <c r="A963" s="60" t="s">
        <v>6</v>
      </c>
      <c r="B963" s="51" t="s">
        <v>726</v>
      </c>
      <c r="C963" s="18" t="s">
        <v>756</v>
      </c>
      <c r="D963" s="23">
        <f>D964+D971</f>
        <v>756</v>
      </c>
      <c r="E963" s="24">
        <f>E964+E971</f>
        <v>579.70000000000005</v>
      </c>
      <c r="F963" s="14">
        <f t="shared" si="54"/>
        <v>76.679894179894177</v>
      </c>
      <c r="G963" s="3"/>
    </row>
    <row r="964" spans="1:7" ht="30" x14ac:dyDescent="0.25">
      <c r="A964" s="60" t="s">
        <v>7</v>
      </c>
      <c r="B964" s="51" t="s">
        <v>726</v>
      </c>
      <c r="C964" s="18" t="s">
        <v>757</v>
      </c>
      <c r="D964" s="23">
        <f>D965+D968</f>
        <v>756</v>
      </c>
      <c r="E964" s="24">
        <f>E965+E968</f>
        <v>578.1</v>
      </c>
      <c r="F964" s="14">
        <f t="shared" si="54"/>
        <v>76.468253968253975</v>
      </c>
      <c r="G964" s="3"/>
    </row>
    <row r="965" spans="1:7" x14ac:dyDescent="0.25">
      <c r="A965" s="60" t="s">
        <v>208</v>
      </c>
      <c r="B965" s="51" t="s">
        <v>726</v>
      </c>
      <c r="C965" s="18" t="s">
        <v>963</v>
      </c>
      <c r="D965" s="23">
        <f>D966</f>
        <v>756</v>
      </c>
      <c r="E965" s="24">
        <f>E966</f>
        <v>577.20000000000005</v>
      </c>
      <c r="F965" s="14">
        <f t="shared" si="54"/>
        <v>76.349206349206355</v>
      </c>
      <c r="G965" s="3"/>
    </row>
    <row r="966" spans="1:7" x14ac:dyDescent="0.25">
      <c r="A966" s="60" t="s">
        <v>211</v>
      </c>
      <c r="B966" s="51" t="s">
        <v>726</v>
      </c>
      <c r="C966" s="18" t="s">
        <v>966</v>
      </c>
      <c r="D966" s="23">
        <f>D967</f>
        <v>756</v>
      </c>
      <c r="E966" s="24">
        <f>E967</f>
        <v>577.20000000000005</v>
      </c>
      <c r="F966" s="14">
        <f t="shared" si="54"/>
        <v>76.349206349206355</v>
      </c>
      <c r="G966" s="3"/>
    </row>
    <row r="967" spans="1:7" ht="45" x14ac:dyDescent="0.25">
      <c r="A967" s="60" t="s">
        <v>212</v>
      </c>
      <c r="B967" s="51" t="s">
        <v>726</v>
      </c>
      <c r="C967" s="18" t="s">
        <v>967</v>
      </c>
      <c r="D967" s="23">
        <v>756</v>
      </c>
      <c r="E967" s="24">
        <v>577.20000000000005</v>
      </c>
      <c r="F967" s="14">
        <f t="shared" si="54"/>
        <v>76.349206349206355</v>
      </c>
      <c r="G967" s="3"/>
    </row>
    <row r="968" spans="1:7" x14ac:dyDescent="0.25">
      <c r="A968" s="60" t="s">
        <v>8</v>
      </c>
      <c r="B968" s="51" t="s">
        <v>726</v>
      </c>
      <c r="C968" s="18" t="s">
        <v>758</v>
      </c>
      <c r="D968" s="23">
        <v>0</v>
      </c>
      <c r="E968" s="24">
        <f>E969</f>
        <v>0.9</v>
      </c>
      <c r="F968" s="14"/>
      <c r="G968" s="3"/>
    </row>
    <row r="969" spans="1:7" x14ac:dyDescent="0.25">
      <c r="A969" s="60" t="s">
        <v>9</v>
      </c>
      <c r="B969" s="51" t="s">
        <v>726</v>
      </c>
      <c r="C969" s="18" t="s">
        <v>759</v>
      </c>
      <c r="D969" s="23">
        <v>0</v>
      </c>
      <c r="E969" s="24">
        <f>E970</f>
        <v>0.9</v>
      </c>
      <c r="F969" s="14"/>
      <c r="G969" s="3"/>
    </row>
    <row r="970" spans="1:7" ht="30" x14ac:dyDescent="0.25">
      <c r="A970" s="60" t="s">
        <v>10</v>
      </c>
      <c r="B970" s="51" t="s">
        <v>726</v>
      </c>
      <c r="C970" s="18" t="s">
        <v>760</v>
      </c>
      <c r="D970" s="23">
        <v>0</v>
      </c>
      <c r="E970" s="24">
        <v>0.9</v>
      </c>
      <c r="F970" s="14"/>
      <c r="G970" s="3"/>
    </row>
    <row r="971" spans="1:7" ht="30" x14ac:dyDescent="0.25">
      <c r="A971" s="60" t="s">
        <v>11</v>
      </c>
      <c r="B971" s="51" t="s">
        <v>726</v>
      </c>
      <c r="C971" s="18" t="s">
        <v>761</v>
      </c>
      <c r="D971" s="23">
        <v>0</v>
      </c>
      <c r="E971" s="24">
        <f>E972</f>
        <v>1.6</v>
      </c>
      <c r="F971" s="14"/>
      <c r="G971" s="3"/>
    </row>
    <row r="972" spans="1:7" ht="90" x14ac:dyDescent="0.25">
      <c r="A972" s="60" t="s">
        <v>12</v>
      </c>
      <c r="B972" s="51" t="s">
        <v>726</v>
      </c>
      <c r="C972" s="18" t="s">
        <v>762</v>
      </c>
      <c r="D972" s="23">
        <v>0</v>
      </c>
      <c r="E972" s="24">
        <f>E973</f>
        <v>1.6</v>
      </c>
      <c r="F972" s="14"/>
      <c r="G972" s="3"/>
    </row>
    <row r="973" spans="1:7" ht="120" x14ac:dyDescent="0.25">
      <c r="A973" s="60" t="s">
        <v>13</v>
      </c>
      <c r="B973" s="51" t="s">
        <v>726</v>
      </c>
      <c r="C973" s="18" t="s">
        <v>763</v>
      </c>
      <c r="D973" s="23">
        <v>0</v>
      </c>
      <c r="E973" s="24">
        <f>E974</f>
        <v>1.6</v>
      </c>
      <c r="F973" s="14"/>
      <c r="G973" s="3"/>
    </row>
    <row r="974" spans="1:7" ht="105" x14ac:dyDescent="0.25">
      <c r="A974" s="60" t="s">
        <v>14</v>
      </c>
      <c r="B974" s="51" t="s">
        <v>726</v>
      </c>
      <c r="C974" s="18" t="s">
        <v>764</v>
      </c>
      <c r="D974" s="23">
        <v>0</v>
      </c>
      <c r="E974" s="24">
        <v>1.6</v>
      </c>
      <c r="F974" s="14"/>
      <c r="G974" s="3"/>
    </row>
    <row r="975" spans="1:7" ht="31.5" x14ac:dyDescent="0.25">
      <c r="A975" s="8" t="s">
        <v>728</v>
      </c>
      <c r="B975" s="54" t="s">
        <v>727</v>
      </c>
      <c r="C975" s="19" t="s">
        <v>669</v>
      </c>
      <c r="D975" s="25">
        <f>SUM(D976+D990)</f>
        <v>4883226.9000000004</v>
      </c>
      <c r="E975" s="26">
        <f>SUM(E976+E990)</f>
        <v>4783367.9000000004</v>
      </c>
      <c r="F975" s="15">
        <f>E975/D975*100</f>
        <v>97.955061232153682</v>
      </c>
      <c r="G975" s="3"/>
    </row>
    <row r="976" spans="1:7" x14ac:dyDescent="0.25">
      <c r="A976" s="60" t="s">
        <v>6</v>
      </c>
      <c r="B976" s="51" t="s">
        <v>727</v>
      </c>
      <c r="C976" s="18" t="s">
        <v>756</v>
      </c>
      <c r="D976" s="23">
        <f>D977+D983</f>
        <v>5010</v>
      </c>
      <c r="E976" s="24">
        <f>E977+E983</f>
        <v>4866.8999999999996</v>
      </c>
      <c r="F976" s="14">
        <f>E976/D976*100</f>
        <v>97.143712574850298</v>
      </c>
      <c r="G976" s="3"/>
    </row>
    <row r="977" spans="1:7" ht="30" x14ac:dyDescent="0.25">
      <c r="A977" s="60" t="s">
        <v>7</v>
      </c>
      <c r="B977" s="51" t="s">
        <v>727</v>
      </c>
      <c r="C977" s="18" t="s">
        <v>757</v>
      </c>
      <c r="D977" s="23">
        <f>D978</f>
        <v>5000</v>
      </c>
      <c r="E977" s="24">
        <f>E978</f>
        <v>4853.8999999999996</v>
      </c>
      <c r="F977" s="14">
        <f>E977/D977*100</f>
        <v>97.078000000000003</v>
      </c>
      <c r="G977" s="3"/>
    </row>
    <row r="978" spans="1:7" x14ac:dyDescent="0.25">
      <c r="A978" s="60" t="s">
        <v>8</v>
      </c>
      <c r="B978" s="51" t="s">
        <v>727</v>
      </c>
      <c r="C978" s="18" t="s">
        <v>758</v>
      </c>
      <c r="D978" s="23">
        <f>D979+D981</f>
        <v>5000</v>
      </c>
      <c r="E978" s="24">
        <f>E979+E981</f>
        <v>4853.8999999999996</v>
      </c>
      <c r="F978" s="14">
        <f>E978/D978*100</f>
        <v>97.078000000000003</v>
      </c>
      <c r="G978" s="3"/>
    </row>
    <row r="979" spans="1:7" ht="36" customHeight="1" x14ac:dyDescent="0.25">
      <c r="A979" s="60" t="s">
        <v>213</v>
      </c>
      <c r="B979" s="51" t="s">
        <v>727</v>
      </c>
      <c r="C979" s="18" t="s">
        <v>968</v>
      </c>
      <c r="D979" s="23">
        <v>0</v>
      </c>
      <c r="E979" s="24">
        <f>E980</f>
        <v>29.4</v>
      </c>
      <c r="F979" s="14"/>
      <c r="G979" s="3"/>
    </row>
    <row r="980" spans="1:7" ht="45" x14ac:dyDescent="0.25">
      <c r="A980" s="60" t="s">
        <v>214</v>
      </c>
      <c r="B980" s="51" t="s">
        <v>727</v>
      </c>
      <c r="C980" s="18" t="s">
        <v>969</v>
      </c>
      <c r="D980" s="23">
        <v>0</v>
      </c>
      <c r="E980" s="24">
        <v>29.4</v>
      </c>
      <c r="F980" s="14"/>
      <c r="G980" s="3"/>
    </row>
    <row r="981" spans="1:7" x14ac:dyDescent="0.25">
      <c r="A981" s="60" t="s">
        <v>9</v>
      </c>
      <c r="B981" s="51" t="s">
        <v>727</v>
      </c>
      <c r="C981" s="18" t="s">
        <v>759</v>
      </c>
      <c r="D981" s="23">
        <f>D982</f>
        <v>5000</v>
      </c>
      <c r="E981" s="24">
        <f>E982</f>
        <v>4824.5</v>
      </c>
      <c r="F981" s="14">
        <f>E981/D981*100</f>
        <v>96.49</v>
      </c>
      <c r="G981" s="3"/>
    </row>
    <row r="982" spans="1:7" ht="30" x14ac:dyDescent="0.25">
      <c r="A982" s="60" t="s">
        <v>10</v>
      </c>
      <c r="B982" s="51" t="s">
        <v>727</v>
      </c>
      <c r="C982" s="18" t="s">
        <v>760</v>
      </c>
      <c r="D982" s="23">
        <v>5000</v>
      </c>
      <c r="E982" s="24">
        <v>4824.5</v>
      </c>
      <c r="F982" s="14">
        <f>E982/D982*100</f>
        <v>96.49</v>
      </c>
      <c r="G982" s="3"/>
    </row>
    <row r="983" spans="1:7" x14ac:dyDescent="0.25">
      <c r="A983" s="60" t="s">
        <v>15</v>
      </c>
      <c r="B983" s="51" t="s">
        <v>727</v>
      </c>
      <c r="C983" s="18" t="s">
        <v>765</v>
      </c>
      <c r="D983" s="23">
        <f>D984+D987</f>
        <v>10</v>
      </c>
      <c r="E983" s="24">
        <f>E984+E987</f>
        <v>13</v>
      </c>
      <c r="F983" s="14">
        <f>E983/D983*100</f>
        <v>130</v>
      </c>
      <c r="G983" s="3"/>
    </row>
    <row r="984" spans="1:7" ht="45" x14ac:dyDescent="0.25">
      <c r="A984" s="60" t="s">
        <v>26</v>
      </c>
      <c r="B984" s="51" t="s">
        <v>727</v>
      </c>
      <c r="C984" s="18" t="s">
        <v>776</v>
      </c>
      <c r="D984" s="23">
        <v>0</v>
      </c>
      <c r="E984" s="24">
        <f>E985</f>
        <v>5</v>
      </c>
      <c r="F984" s="14"/>
      <c r="G984" s="3"/>
    </row>
    <row r="985" spans="1:7" ht="75" x14ac:dyDescent="0.25">
      <c r="A985" s="60" t="s">
        <v>27</v>
      </c>
      <c r="B985" s="51" t="s">
        <v>727</v>
      </c>
      <c r="C985" s="18" t="s">
        <v>777</v>
      </c>
      <c r="D985" s="23">
        <v>0</v>
      </c>
      <c r="E985" s="24">
        <f>E986</f>
        <v>5</v>
      </c>
      <c r="F985" s="14"/>
      <c r="G985" s="3"/>
    </row>
    <row r="986" spans="1:7" ht="165" x14ac:dyDescent="0.25">
      <c r="A986" s="60" t="s">
        <v>28</v>
      </c>
      <c r="B986" s="51" t="s">
        <v>727</v>
      </c>
      <c r="C986" s="18" t="s">
        <v>778</v>
      </c>
      <c r="D986" s="23">
        <v>0</v>
      </c>
      <c r="E986" s="24">
        <v>5</v>
      </c>
      <c r="F986" s="14"/>
      <c r="G986" s="3"/>
    </row>
    <row r="987" spans="1:7" ht="30" x14ac:dyDescent="0.25">
      <c r="A987" s="60" t="s">
        <v>29</v>
      </c>
      <c r="B987" s="51" t="s">
        <v>727</v>
      </c>
      <c r="C987" s="18" t="s">
        <v>779</v>
      </c>
      <c r="D987" s="23">
        <f>D988</f>
        <v>10</v>
      </c>
      <c r="E987" s="24">
        <f>E988</f>
        <v>8</v>
      </c>
      <c r="F987" s="14">
        <f t="shared" ref="F987:F1013" si="55">E987/D987*100</f>
        <v>80</v>
      </c>
      <c r="G987" s="3"/>
    </row>
    <row r="988" spans="1:7" ht="45" x14ac:dyDescent="0.25">
      <c r="A988" s="60" t="s">
        <v>465</v>
      </c>
      <c r="B988" s="51" t="s">
        <v>727</v>
      </c>
      <c r="C988" s="18" t="s">
        <v>1236</v>
      </c>
      <c r="D988" s="23">
        <f>D989</f>
        <v>10</v>
      </c>
      <c r="E988" s="24">
        <f>E989</f>
        <v>8</v>
      </c>
      <c r="F988" s="14">
        <f t="shared" si="55"/>
        <v>80</v>
      </c>
      <c r="G988" s="3"/>
    </row>
    <row r="989" spans="1:7" ht="60" x14ac:dyDescent="0.25">
      <c r="A989" s="60" t="s">
        <v>466</v>
      </c>
      <c r="B989" s="51" t="s">
        <v>727</v>
      </c>
      <c r="C989" s="18" t="s">
        <v>1237</v>
      </c>
      <c r="D989" s="23">
        <v>10</v>
      </c>
      <c r="E989" s="24">
        <v>8</v>
      </c>
      <c r="F989" s="14">
        <f t="shared" si="55"/>
        <v>80</v>
      </c>
      <c r="G989" s="3"/>
    </row>
    <row r="990" spans="1:7" x14ac:dyDescent="0.25">
      <c r="A990" s="60" t="s">
        <v>19</v>
      </c>
      <c r="B990" s="51" t="s">
        <v>727</v>
      </c>
      <c r="C990" s="18" t="s">
        <v>769</v>
      </c>
      <c r="D990" s="23">
        <f>SUM(D991+D1032+D1039)</f>
        <v>4878216.9000000004</v>
      </c>
      <c r="E990" s="24">
        <f>SUM(E991+E1032+E1039)</f>
        <v>4778501</v>
      </c>
      <c r="F990" s="14">
        <f t="shared" si="55"/>
        <v>97.95589449907402</v>
      </c>
      <c r="G990" s="3"/>
    </row>
    <row r="991" spans="1:7" ht="45" x14ac:dyDescent="0.25">
      <c r="A991" s="60" t="s">
        <v>20</v>
      </c>
      <c r="B991" s="51" t="s">
        <v>727</v>
      </c>
      <c r="C991" s="18" t="s">
        <v>770</v>
      </c>
      <c r="D991" s="23">
        <f>SUM(D992+D1003+D1028)</f>
        <v>4878861.4000000004</v>
      </c>
      <c r="E991" s="24">
        <f>SUM(E992+E1003+E1028)</f>
        <v>4780002.9000000004</v>
      </c>
      <c r="F991" s="14">
        <f t="shared" si="55"/>
        <v>97.973738298858009</v>
      </c>
      <c r="G991" s="3"/>
    </row>
    <row r="992" spans="1:7" ht="30" x14ac:dyDescent="0.25">
      <c r="A992" s="60" t="s">
        <v>56</v>
      </c>
      <c r="B992" s="51" t="s">
        <v>727</v>
      </c>
      <c r="C992" s="18" t="s">
        <v>807</v>
      </c>
      <c r="D992" s="23">
        <f>SUM(D993+D995+D996+D998+D1000+D1001)</f>
        <v>3116665.0999999996</v>
      </c>
      <c r="E992" s="24">
        <f>SUM(E993+E995+E996+E998+E1000+E1001)</f>
        <v>3056466.3000000003</v>
      </c>
      <c r="F992" s="14">
        <f t="shared" si="55"/>
        <v>98.068486729613667</v>
      </c>
      <c r="G992" s="3"/>
    </row>
    <row r="993" spans="1:7" ht="45" x14ac:dyDescent="0.25">
      <c r="A993" s="60" t="s">
        <v>336</v>
      </c>
      <c r="B993" s="51" t="s">
        <v>727</v>
      </c>
      <c r="C993" s="18" t="s">
        <v>1099</v>
      </c>
      <c r="D993" s="23">
        <f>SUM(D994)</f>
        <v>5207.3</v>
      </c>
      <c r="E993" s="24">
        <f>SUM(E994)</f>
        <v>5207.3</v>
      </c>
      <c r="F993" s="14">
        <f t="shared" si="55"/>
        <v>100</v>
      </c>
      <c r="G993" s="3"/>
    </row>
    <row r="994" spans="1:7" ht="45" x14ac:dyDescent="0.25">
      <c r="A994" s="60" t="s">
        <v>337</v>
      </c>
      <c r="B994" s="51" t="s">
        <v>727</v>
      </c>
      <c r="C994" s="18" t="s">
        <v>1100</v>
      </c>
      <c r="D994" s="23">
        <v>5207.3</v>
      </c>
      <c r="E994" s="24">
        <v>5207.3</v>
      </c>
      <c r="F994" s="14">
        <f t="shared" si="55"/>
        <v>100</v>
      </c>
      <c r="G994" s="3"/>
    </row>
    <row r="995" spans="1:7" ht="75" x14ac:dyDescent="0.25">
      <c r="A995" s="60" t="s">
        <v>467</v>
      </c>
      <c r="B995" s="51" t="s">
        <v>727</v>
      </c>
      <c r="C995" s="18" t="s">
        <v>1238</v>
      </c>
      <c r="D995" s="23">
        <v>880405.5</v>
      </c>
      <c r="E995" s="24">
        <v>878891.2</v>
      </c>
      <c r="F995" s="14">
        <f t="shared" si="55"/>
        <v>99.827999711496574</v>
      </c>
      <c r="G995" s="3"/>
    </row>
    <row r="996" spans="1:7" ht="45" x14ac:dyDescent="0.25">
      <c r="A996" s="60" t="s">
        <v>468</v>
      </c>
      <c r="B996" s="51" t="s">
        <v>727</v>
      </c>
      <c r="C996" s="18" t="s">
        <v>1239</v>
      </c>
      <c r="D996" s="23">
        <f>SUM(D997)</f>
        <v>2022934</v>
      </c>
      <c r="E996" s="24">
        <f>SUM(E997)</f>
        <v>1991679.2</v>
      </c>
      <c r="F996" s="14">
        <f t="shared" si="55"/>
        <v>98.454976781249414</v>
      </c>
      <c r="G996" s="3"/>
    </row>
    <row r="997" spans="1:7" ht="45" x14ac:dyDescent="0.25">
      <c r="A997" s="60" t="s">
        <v>469</v>
      </c>
      <c r="B997" s="51" t="s">
        <v>727</v>
      </c>
      <c r="C997" s="18" t="s">
        <v>1240</v>
      </c>
      <c r="D997" s="23">
        <v>2022934</v>
      </c>
      <c r="E997" s="24">
        <v>1991679.2</v>
      </c>
      <c r="F997" s="14">
        <f t="shared" si="55"/>
        <v>98.454976781249414</v>
      </c>
      <c r="G997" s="3"/>
    </row>
    <row r="998" spans="1:7" ht="60" x14ac:dyDescent="0.25">
      <c r="A998" s="60" t="s">
        <v>470</v>
      </c>
      <c r="B998" s="51" t="s">
        <v>727</v>
      </c>
      <c r="C998" s="18" t="s">
        <v>1241</v>
      </c>
      <c r="D998" s="23">
        <f>SUM(D999)</f>
        <v>189985.8</v>
      </c>
      <c r="E998" s="24">
        <f>SUM(E999)</f>
        <v>162769</v>
      </c>
      <c r="F998" s="14">
        <f t="shared" si="55"/>
        <v>85.674297763306527</v>
      </c>
      <c r="G998" s="3"/>
    </row>
    <row r="999" spans="1:7" ht="63.75" customHeight="1" x14ac:dyDescent="0.25">
      <c r="A999" s="60" t="s">
        <v>471</v>
      </c>
      <c r="B999" s="51" t="s">
        <v>727</v>
      </c>
      <c r="C999" s="18" t="s">
        <v>1242</v>
      </c>
      <c r="D999" s="23">
        <v>189985.8</v>
      </c>
      <c r="E999" s="24">
        <v>162769</v>
      </c>
      <c r="F999" s="14">
        <f t="shared" si="55"/>
        <v>85.674297763306527</v>
      </c>
      <c r="G999" s="3"/>
    </row>
    <row r="1000" spans="1:7" ht="60" x14ac:dyDescent="0.25">
      <c r="A1000" s="60" t="s">
        <v>472</v>
      </c>
      <c r="B1000" s="51" t="s">
        <v>727</v>
      </c>
      <c r="C1000" s="18" t="s">
        <v>1243</v>
      </c>
      <c r="D1000" s="23">
        <v>8236</v>
      </c>
      <c r="E1000" s="24">
        <v>8236</v>
      </c>
      <c r="F1000" s="14">
        <f t="shared" si="55"/>
        <v>100</v>
      </c>
      <c r="G1000" s="3"/>
    </row>
    <row r="1001" spans="1:7" ht="30" x14ac:dyDescent="0.25">
      <c r="A1001" s="60" t="s">
        <v>473</v>
      </c>
      <c r="B1001" s="51" t="s">
        <v>727</v>
      </c>
      <c r="C1001" s="18" t="s">
        <v>1244</v>
      </c>
      <c r="D1001" s="23">
        <f>SUM(D1002)</f>
        <v>9896.5</v>
      </c>
      <c r="E1001" s="24">
        <f>SUM(E1002)</f>
        <v>9683.6</v>
      </c>
      <c r="F1001" s="14">
        <f t="shared" si="55"/>
        <v>97.848734401050891</v>
      </c>
      <c r="G1001" s="3"/>
    </row>
    <row r="1002" spans="1:7" ht="45" x14ac:dyDescent="0.25">
      <c r="A1002" s="60" t="s">
        <v>474</v>
      </c>
      <c r="B1002" s="51" t="s">
        <v>727</v>
      </c>
      <c r="C1002" s="18" t="s">
        <v>1245</v>
      </c>
      <c r="D1002" s="23">
        <v>9896.5</v>
      </c>
      <c r="E1002" s="24">
        <v>9683.6</v>
      </c>
      <c r="F1002" s="14">
        <f t="shared" si="55"/>
        <v>97.848734401050891</v>
      </c>
      <c r="G1002" s="3"/>
    </row>
    <row r="1003" spans="1:7" ht="30" x14ac:dyDescent="0.25">
      <c r="A1003" s="60" t="s">
        <v>223</v>
      </c>
      <c r="B1003" s="51" t="s">
        <v>727</v>
      </c>
      <c r="C1003" s="18" t="s">
        <v>978</v>
      </c>
      <c r="D1003" s="23">
        <f>SUM(D1004+D1006+D1008+D1010+D1012+D1014+D1016+D1018+D1020+D1022+D1024+D1026)</f>
        <v>1710435.9</v>
      </c>
      <c r="E1003" s="24">
        <f>SUM(E1004+E1006+E1008+E1010+E1012+E1014+E1016+E1018+E1020+E1022+E1024+E1026)</f>
        <v>1672151.5999999999</v>
      </c>
      <c r="F1003" s="14">
        <f t="shared" si="55"/>
        <v>97.761722611177646</v>
      </c>
      <c r="G1003" s="3"/>
    </row>
    <row r="1004" spans="1:7" ht="105" x14ac:dyDescent="0.25">
      <c r="A1004" s="60" t="s">
        <v>475</v>
      </c>
      <c r="B1004" s="51" t="s">
        <v>727</v>
      </c>
      <c r="C1004" s="18" t="s">
        <v>1246</v>
      </c>
      <c r="D1004" s="23">
        <f>SUM(D1005)</f>
        <v>5997.6</v>
      </c>
      <c r="E1004" s="24">
        <f>SUM(E1005)</f>
        <v>5942.3</v>
      </c>
      <c r="F1004" s="14">
        <f t="shared" si="55"/>
        <v>99.077964519140977</v>
      </c>
      <c r="G1004" s="3"/>
    </row>
    <row r="1005" spans="1:7" ht="75" x14ac:dyDescent="0.25">
      <c r="A1005" s="60" t="s">
        <v>1455</v>
      </c>
      <c r="B1005" s="51" t="s">
        <v>727</v>
      </c>
      <c r="C1005" s="18" t="s">
        <v>1247</v>
      </c>
      <c r="D1005" s="23">
        <v>5997.6</v>
      </c>
      <c r="E1005" s="24">
        <v>5942.3</v>
      </c>
      <c r="F1005" s="14">
        <f t="shared" si="55"/>
        <v>99.077964519140977</v>
      </c>
      <c r="G1005" s="3"/>
    </row>
    <row r="1006" spans="1:7" ht="60" x14ac:dyDescent="0.25">
      <c r="A1006" s="60" t="s">
        <v>476</v>
      </c>
      <c r="B1006" s="51" t="s">
        <v>727</v>
      </c>
      <c r="C1006" s="18" t="s">
        <v>1248</v>
      </c>
      <c r="D1006" s="23">
        <f>SUM(D1007)</f>
        <v>18014.3</v>
      </c>
      <c r="E1006" s="24">
        <f>SUM(E1007)</f>
        <v>18014.3</v>
      </c>
      <c r="F1006" s="14">
        <f t="shared" si="55"/>
        <v>100</v>
      </c>
      <c r="G1006" s="3"/>
    </row>
    <row r="1007" spans="1:7" ht="75" x14ac:dyDescent="0.25">
      <c r="A1007" s="60" t="s">
        <v>477</v>
      </c>
      <c r="B1007" s="51" t="s">
        <v>727</v>
      </c>
      <c r="C1007" s="18" t="s">
        <v>1249</v>
      </c>
      <c r="D1007" s="23">
        <v>18014.3</v>
      </c>
      <c r="E1007" s="24">
        <v>18014.3</v>
      </c>
      <c r="F1007" s="14">
        <f t="shared" si="55"/>
        <v>100</v>
      </c>
      <c r="G1007" s="3"/>
    </row>
    <row r="1008" spans="1:7" ht="60" x14ac:dyDescent="0.25">
      <c r="A1008" s="60" t="s">
        <v>478</v>
      </c>
      <c r="B1008" s="51" t="s">
        <v>727</v>
      </c>
      <c r="C1008" s="18" t="s">
        <v>1250</v>
      </c>
      <c r="D1008" s="23">
        <f>SUM(D1009)</f>
        <v>51867.199999999997</v>
      </c>
      <c r="E1008" s="24">
        <f>SUM(E1009)</f>
        <v>51074.6</v>
      </c>
      <c r="F1008" s="14">
        <f t="shared" si="55"/>
        <v>98.471866613196781</v>
      </c>
      <c r="G1008" s="3"/>
    </row>
    <row r="1009" spans="1:7" ht="75" x14ac:dyDescent="0.25">
      <c r="A1009" s="60" t="s">
        <v>479</v>
      </c>
      <c r="B1009" s="51" t="s">
        <v>727</v>
      </c>
      <c r="C1009" s="18" t="s">
        <v>1251</v>
      </c>
      <c r="D1009" s="23">
        <v>51867.199999999997</v>
      </c>
      <c r="E1009" s="24">
        <v>51074.6</v>
      </c>
      <c r="F1009" s="14">
        <f t="shared" si="55"/>
        <v>98.471866613196781</v>
      </c>
      <c r="G1009" s="3"/>
    </row>
    <row r="1010" spans="1:7" ht="75" x14ac:dyDescent="0.25">
      <c r="A1010" s="60" t="s">
        <v>480</v>
      </c>
      <c r="B1010" s="51" t="s">
        <v>727</v>
      </c>
      <c r="C1010" s="18" t="s">
        <v>1252</v>
      </c>
      <c r="D1010" s="23">
        <f>SUM(D1011)</f>
        <v>11833.5</v>
      </c>
      <c r="E1010" s="24">
        <f>SUM(E1011)</f>
        <v>11833.5</v>
      </c>
      <c r="F1010" s="14">
        <f t="shared" si="55"/>
        <v>100</v>
      </c>
      <c r="G1010" s="3"/>
    </row>
    <row r="1011" spans="1:7" ht="90" x14ac:dyDescent="0.25">
      <c r="A1011" s="60" t="s">
        <v>481</v>
      </c>
      <c r="B1011" s="51" t="s">
        <v>727</v>
      </c>
      <c r="C1011" s="18" t="s">
        <v>1253</v>
      </c>
      <c r="D1011" s="23">
        <v>11833.5</v>
      </c>
      <c r="E1011" s="24">
        <v>11833.5</v>
      </c>
      <c r="F1011" s="14">
        <f t="shared" si="55"/>
        <v>100</v>
      </c>
      <c r="G1011" s="3"/>
    </row>
    <row r="1012" spans="1:7" ht="60" x14ac:dyDescent="0.25">
      <c r="A1012" s="60" t="s">
        <v>482</v>
      </c>
      <c r="B1012" s="51" t="s">
        <v>727</v>
      </c>
      <c r="C1012" s="18" t="s">
        <v>1254</v>
      </c>
      <c r="D1012" s="23">
        <f>SUM(D1013)</f>
        <v>113286.5</v>
      </c>
      <c r="E1012" s="24">
        <f>SUM(E1013)</f>
        <v>111134.8</v>
      </c>
      <c r="F1012" s="14">
        <f t="shared" si="55"/>
        <v>98.100656300618354</v>
      </c>
      <c r="G1012" s="3"/>
    </row>
    <row r="1013" spans="1:7" ht="75" x14ac:dyDescent="0.25">
      <c r="A1013" s="60" t="s">
        <v>483</v>
      </c>
      <c r="B1013" s="51" t="s">
        <v>727</v>
      </c>
      <c r="C1013" s="18" t="s">
        <v>1255</v>
      </c>
      <c r="D1013" s="23">
        <v>113286.5</v>
      </c>
      <c r="E1013" s="24">
        <v>111134.8</v>
      </c>
      <c r="F1013" s="14">
        <f t="shared" si="55"/>
        <v>98.100656300618354</v>
      </c>
      <c r="G1013" s="3"/>
    </row>
    <row r="1014" spans="1:7" ht="60" x14ac:dyDescent="0.25">
      <c r="A1014" s="60" t="s">
        <v>484</v>
      </c>
      <c r="B1014" s="51" t="s">
        <v>727</v>
      </c>
      <c r="C1014" s="18" t="s">
        <v>1256</v>
      </c>
      <c r="D1014" s="23">
        <f>SUM(D1015)</f>
        <v>20.2</v>
      </c>
      <c r="E1014" s="24">
        <f>SUM(E1015)</f>
        <v>0</v>
      </c>
      <c r="F1014" s="14"/>
      <c r="G1014" s="3"/>
    </row>
    <row r="1015" spans="1:7" ht="63" customHeight="1" x14ac:dyDescent="0.25">
      <c r="A1015" s="60" t="s">
        <v>485</v>
      </c>
      <c r="B1015" s="51" t="s">
        <v>727</v>
      </c>
      <c r="C1015" s="18" t="s">
        <v>1257</v>
      </c>
      <c r="D1015" s="23">
        <v>20.2</v>
      </c>
      <c r="E1015" s="24">
        <v>0</v>
      </c>
      <c r="F1015" s="14"/>
      <c r="G1015" s="3"/>
    </row>
    <row r="1016" spans="1:7" ht="30" x14ac:dyDescent="0.25">
      <c r="A1016" s="60" t="s">
        <v>486</v>
      </c>
      <c r="B1016" s="51" t="s">
        <v>727</v>
      </c>
      <c r="C1016" s="18" t="s">
        <v>1258</v>
      </c>
      <c r="D1016" s="23">
        <f>SUM(D1017)</f>
        <v>379037.6</v>
      </c>
      <c r="E1016" s="24">
        <f>SUM(E1017)</f>
        <v>372317.7</v>
      </c>
      <c r="F1016" s="14">
        <f t="shared" ref="F1016:F1034" si="56">E1016/D1016*100</f>
        <v>98.227115199125365</v>
      </c>
      <c r="G1016" s="3"/>
    </row>
    <row r="1017" spans="1:7" ht="45" x14ac:dyDescent="0.25">
      <c r="A1017" s="60" t="s">
        <v>487</v>
      </c>
      <c r="B1017" s="51" t="s">
        <v>727</v>
      </c>
      <c r="C1017" s="18" t="s">
        <v>1259</v>
      </c>
      <c r="D1017" s="23">
        <v>379037.6</v>
      </c>
      <c r="E1017" s="24">
        <v>372317.7</v>
      </c>
      <c r="F1017" s="14">
        <f t="shared" si="56"/>
        <v>98.227115199125365</v>
      </c>
      <c r="G1017" s="3"/>
    </row>
    <row r="1018" spans="1:7" ht="45" x14ac:dyDescent="0.25">
      <c r="A1018" s="60" t="s">
        <v>488</v>
      </c>
      <c r="B1018" s="51" t="s">
        <v>727</v>
      </c>
      <c r="C1018" s="18" t="s">
        <v>1260</v>
      </c>
      <c r="D1018" s="23">
        <f>SUM(D1019)</f>
        <v>9267.2000000000007</v>
      </c>
      <c r="E1018" s="24">
        <f>SUM(E1019)</f>
        <v>8413.2000000000007</v>
      </c>
      <c r="F1018" s="14">
        <f t="shared" si="56"/>
        <v>90.784703038674024</v>
      </c>
      <c r="G1018" s="3"/>
    </row>
    <row r="1019" spans="1:7" ht="60" x14ac:dyDescent="0.25">
      <c r="A1019" s="60" t="s">
        <v>489</v>
      </c>
      <c r="B1019" s="51" t="s">
        <v>727</v>
      </c>
      <c r="C1019" s="18" t="s">
        <v>1261</v>
      </c>
      <c r="D1019" s="23">
        <v>9267.2000000000007</v>
      </c>
      <c r="E1019" s="24">
        <v>8413.2000000000007</v>
      </c>
      <c r="F1019" s="14">
        <f t="shared" si="56"/>
        <v>90.784703038674024</v>
      </c>
      <c r="G1019" s="3"/>
    </row>
    <row r="1020" spans="1:7" ht="75" x14ac:dyDescent="0.25">
      <c r="A1020" s="60" t="s">
        <v>490</v>
      </c>
      <c r="B1020" s="51" t="s">
        <v>727</v>
      </c>
      <c r="C1020" s="18" t="s">
        <v>1262</v>
      </c>
      <c r="D1020" s="23">
        <f>SUM(D1021)</f>
        <v>7521.3</v>
      </c>
      <c r="E1020" s="24">
        <f>SUM(E1021)</f>
        <v>6718.3</v>
      </c>
      <c r="F1020" s="14">
        <f t="shared" si="56"/>
        <v>89.323654155531628</v>
      </c>
      <c r="G1020" s="3"/>
    </row>
    <row r="1021" spans="1:7" ht="90" x14ac:dyDescent="0.25">
      <c r="A1021" s="60" t="s">
        <v>491</v>
      </c>
      <c r="B1021" s="51" t="s">
        <v>727</v>
      </c>
      <c r="C1021" s="18" t="s">
        <v>1263</v>
      </c>
      <c r="D1021" s="23">
        <v>7521.3</v>
      </c>
      <c r="E1021" s="24">
        <v>6718.3</v>
      </c>
      <c r="F1021" s="14">
        <f t="shared" si="56"/>
        <v>89.323654155531628</v>
      </c>
      <c r="G1021" s="3"/>
    </row>
    <row r="1022" spans="1:7" ht="60" x14ac:dyDescent="0.25">
      <c r="A1022" s="60" t="s">
        <v>492</v>
      </c>
      <c r="B1022" s="51" t="s">
        <v>727</v>
      </c>
      <c r="C1022" s="18" t="s">
        <v>1264</v>
      </c>
      <c r="D1022" s="23">
        <f>SUM(D1023)</f>
        <v>115.5</v>
      </c>
      <c r="E1022" s="24">
        <f>SUM(E1023)</f>
        <v>114</v>
      </c>
      <c r="F1022" s="14">
        <f t="shared" si="56"/>
        <v>98.701298701298697</v>
      </c>
      <c r="G1022" s="3"/>
    </row>
    <row r="1023" spans="1:7" ht="65.25" customHeight="1" x14ac:dyDescent="0.25">
      <c r="A1023" s="60" t="s">
        <v>493</v>
      </c>
      <c r="B1023" s="51" t="s">
        <v>727</v>
      </c>
      <c r="C1023" s="18" t="s">
        <v>1265</v>
      </c>
      <c r="D1023" s="23">
        <v>115.5</v>
      </c>
      <c r="E1023" s="24">
        <v>114</v>
      </c>
      <c r="F1023" s="14">
        <f t="shared" si="56"/>
        <v>98.701298701298697</v>
      </c>
      <c r="G1023" s="3"/>
    </row>
    <row r="1024" spans="1:7" ht="105" x14ac:dyDescent="0.25">
      <c r="A1024" s="60" t="s">
        <v>494</v>
      </c>
      <c r="B1024" s="51" t="s">
        <v>727</v>
      </c>
      <c r="C1024" s="18" t="s">
        <v>1266</v>
      </c>
      <c r="D1024" s="23">
        <f>SUM(D1025)</f>
        <v>456502.1</v>
      </c>
      <c r="E1024" s="24">
        <f>SUM(E1025)</f>
        <v>429672.2</v>
      </c>
      <c r="F1024" s="14">
        <f t="shared" si="56"/>
        <v>94.122721450788518</v>
      </c>
      <c r="G1024" s="3"/>
    </row>
    <row r="1025" spans="1:7" ht="105" x14ac:dyDescent="0.25">
      <c r="A1025" s="60" t="s">
        <v>495</v>
      </c>
      <c r="B1025" s="51" t="s">
        <v>727</v>
      </c>
      <c r="C1025" s="18" t="s">
        <v>1267</v>
      </c>
      <c r="D1025" s="23">
        <v>456502.1</v>
      </c>
      <c r="E1025" s="24">
        <v>429672.2</v>
      </c>
      <c r="F1025" s="14">
        <f t="shared" si="56"/>
        <v>94.122721450788518</v>
      </c>
      <c r="G1025" s="3"/>
    </row>
    <row r="1026" spans="1:7" ht="45" x14ac:dyDescent="0.25">
      <c r="A1026" s="60" t="s">
        <v>496</v>
      </c>
      <c r="B1026" s="51" t="s">
        <v>727</v>
      </c>
      <c r="C1026" s="18" t="s">
        <v>1268</v>
      </c>
      <c r="D1026" s="23">
        <f>SUM(D1027)</f>
        <v>656972.9</v>
      </c>
      <c r="E1026" s="24">
        <f>SUM(E1027)</f>
        <v>656916.69999999995</v>
      </c>
      <c r="F1026" s="14">
        <f t="shared" si="56"/>
        <v>99.991445613662293</v>
      </c>
      <c r="G1026" s="3"/>
    </row>
    <row r="1027" spans="1:7" ht="45" x14ac:dyDescent="0.25">
      <c r="A1027" s="60" t="s">
        <v>497</v>
      </c>
      <c r="B1027" s="51" t="s">
        <v>727</v>
      </c>
      <c r="C1027" s="18" t="s">
        <v>1269</v>
      </c>
      <c r="D1027" s="23">
        <v>656972.9</v>
      </c>
      <c r="E1027" s="24">
        <v>656916.69999999995</v>
      </c>
      <c r="F1027" s="14">
        <f t="shared" si="56"/>
        <v>99.991445613662293</v>
      </c>
      <c r="G1027" s="3"/>
    </row>
    <row r="1028" spans="1:7" x14ac:dyDescent="0.25">
      <c r="A1028" s="60" t="s">
        <v>21</v>
      </c>
      <c r="B1028" s="51" t="s">
        <v>727</v>
      </c>
      <c r="C1028" s="18" t="s">
        <v>771</v>
      </c>
      <c r="D1028" s="23">
        <f>SUM(D1029+D1030)</f>
        <v>51760.4</v>
      </c>
      <c r="E1028" s="24">
        <f>SUM(E1029+E1030)</f>
        <v>51385</v>
      </c>
      <c r="F1028" s="14">
        <f t="shared" si="56"/>
        <v>99.274735125694548</v>
      </c>
      <c r="G1028" s="3"/>
    </row>
    <row r="1029" spans="1:7" ht="75" x14ac:dyDescent="0.25">
      <c r="A1029" s="60" t="s">
        <v>498</v>
      </c>
      <c r="B1029" s="51" t="s">
        <v>727</v>
      </c>
      <c r="C1029" s="18" t="s">
        <v>1270</v>
      </c>
      <c r="D1029" s="23">
        <v>606.79999999999995</v>
      </c>
      <c r="E1029" s="24">
        <v>606.70000000000005</v>
      </c>
      <c r="F1029" s="14">
        <f t="shared" si="56"/>
        <v>99.983520105471342</v>
      </c>
      <c r="G1029" s="3"/>
    </row>
    <row r="1030" spans="1:7" ht="45" x14ac:dyDescent="0.25">
      <c r="A1030" s="60" t="s">
        <v>104</v>
      </c>
      <c r="B1030" s="51" t="s">
        <v>727</v>
      </c>
      <c r="C1030" s="18" t="s">
        <v>856</v>
      </c>
      <c r="D1030" s="23">
        <f>SUM(D1031)</f>
        <v>51153.599999999999</v>
      </c>
      <c r="E1030" s="24">
        <f>SUM(E1031)</f>
        <v>50778.3</v>
      </c>
      <c r="F1030" s="14">
        <f t="shared" si="56"/>
        <v>99.266327296612573</v>
      </c>
      <c r="G1030" s="3"/>
    </row>
    <row r="1031" spans="1:7" ht="50.25" customHeight="1" x14ac:dyDescent="0.25">
      <c r="A1031" s="60" t="s">
        <v>105</v>
      </c>
      <c r="B1031" s="51" t="s">
        <v>727</v>
      </c>
      <c r="C1031" s="18" t="s">
        <v>857</v>
      </c>
      <c r="D1031" s="23">
        <v>51153.599999999999</v>
      </c>
      <c r="E1031" s="24">
        <v>50778.3</v>
      </c>
      <c r="F1031" s="14">
        <f t="shared" si="56"/>
        <v>99.266327296612573</v>
      </c>
      <c r="G1031" s="3"/>
    </row>
    <row r="1032" spans="1:7" ht="75" x14ac:dyDescent="0.25">
      <c r="A1032" s="60" t="s">
        <v>33</v>
      </c>
      <c r="B1032" s="51" t="s">
        <v>727</v>
      </c>
      <c r="C1032" s="18" t="s">
        <v>783</v>
      </c>
      <c r="D1032" s="23">
        <f>SUM(D1033)</f>
        <v>26.4</v>
      </c>
      <c r="E1032" s="24">
        <f>SUM(E1033)</f>
        <v>111.10000000000001</v>
      </c>
      <c r="F1032" s="14">
        <f t="shared" si="56"/>
        <v>420.83333333333337</v>
      </c>
      <c r="G1032" s="3"/>
    </row>
    <row r="1033" spans="1:7" ht="93.75" customHeight="1" x14ac:dyDescent="0.25">
      <c r="A1033" s="60" t="s">
        <v>34</v>
      </c>
      <c r="B1033" s="51" t="s">
        <v>727</v>
      </c>
      <c r="C1033" s="18" t="s">
        <v>784</v>
      </c>
      <c r="D1033" s="23">
        <f>SUM(D1034)</f>
        <v>26.4</v>
      </c>
      <c r="E1033" s="24">
        <f>SUM(E1034)</f>
        <v>111.10000000000001</v>
      </c>
      <c r="F1033" s="14">
        <f t="shared" si="56"/>
        <v>420.83333333333337</v>
      </c>
      <c r="G1033" s="3"/>
    </row>
    <row r="1034" spans="1:7" ht="90" x14ac:dyDescent="0.25">
      <c r="A1034" s="60" t="s">
        <v>35</v>
      </c>
      <c r="B1034" s="51" t="s">
        <v>727</v>
      </c>
      <c r="C1034" s="18" t="s">
        <v>785</v>
      </c>
      <c r="D1034" s="23">
        <f>SUM(D1035:D1038)</f>
        <v>26.4</v>
      </c>
      <c r="E1034" s="24">
        <f>SUM(E1035+E1037+E1038)</f>
        <v>111.10000000000001</v>
      </c>
      <c r="F1034" s="14">
        <f t="shared" si="56"/>
        <v>420.83333333333337</v>
      </c>
      <c r="G1034" s="3"/>
    </row>
    <row r="1035" spans="1:7" ht="34.5" customHeight="1" x14ac:dyDescent="0.25">
      <c r="A1035" s="60" t="s">
        <v>95</v>
      </c>
      <c r="B1035" s="51" t="s">
        <v>727</v>
      </c>
      <c r="C1035" s="18" t="s">
        <v>847</v>
      </c>
      <c r="D1035" s="23">
        <v>0</v>
      </c>
      <c r="E1035" s="24">
        <f>SUM(E1036)</f>
        <v>26.1</v>
      </c>
      <c r="F1035" s="14"/>
      <c r="G1035" s="7">
        <f>SUM(D1035:E1035)</f>
        <v>26.1</v>
      </c>
    </row>
    <row r="1036" spans="1:7" ht="45" x14ac:dyDescent="0.25">
      <c r="A1036" s="60" t="s">
        <v>273</v>
      </c>
      <c r="B1036" s="51" t="s">
        <v>727</v>
      </c>
      <c r="C1036" s="18" t="s">
        <v>1029</v>
      </c>
      <c r="D1036" s="23">
        <v>0</v>
      </c>
      <c r="E1036" s="24">
        <v>26.1</v>
      </c>
      <c r="F1036" s="14"/>
      <c r="G1036" s="3"/>
    </row>
    <row r="1037" spans="1:7" ht="75" x14ac:dyDescent="0.25">
      <c r="A1037" s="60" t="s">
        <v>499</v>
      </c>
      <c r="B1037" s="51" t="s">
        <v>727</v>
      </c>
      <c r="C1037" s="18" t="s">
        <v>1271</v>
      </c>
      <c r="D1037" s="23">
        <v>19.3</v>
      </c>
      <c r="E1037" s="24">
        <v>19.3</v>
      </c>
      <c r="F1037" s="14">
        <f>E1037/D1037*100</f>
        <v>100</v>
      </c>
      <c r="G1037" s="3"/>
    </row>
    <row r="1038" spans="1:7" ht="75" x14ac:dyDescent="0.25">
      <c r="A1038" s="60" t="s">
        <v>366</v>
      </c>
      <c r="B1038" s="51" t="s">
        <v>727</v>
      </c>
      <c r="C1038" s="18" t="s">
        <v>1129</v>
      </c>
      <c r="D1038" s="23">
        <v>7.1</v>
      </c>
      <c r="E1038" s="24">
        <v>65.7</v>
      </c>
      <c r="F1038" s="14">
        <f>E1038/D1038*100</f>
        <v>925.35211267605644</v>
      </c>
      <c r="G1038" s="3"/>
    </row>
    <row r="1039" spans="1:7" ht="45" x14ac:dyDescent="0.25">
      <c r="A1039" s="60" t="s">
        <v>23</v>
      </c>
      <c r="B1039" s="51" t="s">
        <v>727</v>
      </c>
      <c r="C1039" s="18" t="s">
        <v>773</v>
      </c>
      <c r="D1039" s="23">
        <f>SUM(D1040)</f>
        <v>-670.90000000000009</v>
      </c>
      <c r="E1039" s="24">
        <f>SUM(E1040)</f>
        <v>-1612.9999999999998</v>
      </c>
      <c r="F1039" s="14">
        <f t="shared" ref="F1039:F1095" si="57">E1039/D1039*100</f>
        <v>240.42331196899681</v>
      </c>
      <c r="G1039" s="3"/>
    </row>
    <row r="1040" spans="1:7" ht="60" x14ac:dyDescent="0.25">
      <c r="A1040" s="60" t="s">
        <v>24</v>
      </c>
      <c r="B1040" s="51" t="s">
        <v>727</v>
      </c>
      <c r="C1040" s="18" t="s">
        <v>774</v>
      </c>
      <c r="D1040" s="23">
        <f>SUM(D1041:D1050)</f>
        <v>-670.90000000000009</v>
      </c>
      <c r="E1040" s="24">
        <f>SUM(E1041:E1050)</f>
        <v>-1612.9999999999998</v>
      </c>
      <c r="F1040" s="14">
        <f t="shared" si="57"/>
        <v>240.42331196899681</v>
      </c>
      <c r="G1040" s="3"/>
    </row>
    <row r="1041" spans="1:7" ht="75" x14ac:dyDescent="0.25">
      <c r="A1041" s="60" t="s">
        <v>500</v>
      </c>
      <c r="B1041" s="51" t="s">
        <v>727</v>
      </c>
      <c r="C1041" s="18" t="s">
        <v>1272</v>
      </c>
      <c r="D1041" s="23">
        <v>-19.100000000000001</v>
      </c>
      <c r="E1041" s="24">
        <v>-117.7</v>
      </c>
      <c r="F1041" s="14">
        <f t="shared" si="57"/>
        <v>616.23036649214657</v>
      </c>
      <c r="G1041" s="3"/>
    </row>
    <row r="1042" spans="1:7" ht="61.5" customHeight="1" x14ac:dyDescent="0.25">
      <c r="A1042" s="60" t="s">
        <v>501</v>
      </c>
      <c r="B1042" s="51" t="s">
        <v>727</v>
      </c>
      <c r="C1042" s="18" t="s">
        <v>1273</v>
      </c>
      <c r="D1042" s="23">
        <v>-5.2</v>
      </c>
      <c r="E1042" s="24">
        <v>-16.3</v>
      </c>
      <c r="F1042" s="14">
        <f t="shared" si="57"/>
        <v>313.46153846153845</v>
      </c>
      <c r="G1042" s="3"/>
    </row>
    <row r="1043" spans="1:7" ht="75" x14ac:dyDescent="0.25">
      <c r="A1043" s="60" t="s">
        <v>502</v>
      </c>
      <c r="B1043" s="51" t="s">
        <v>727</v>
      </c>
      <c r="C1043" s="18" t="s">
        <v>1274</v>
      </c>
      <c r="D1043" s="23">
        <v>-2.8</v>
      </c>
      <c r="E1043" s="24">
        <v>-2.8</v>
      </c>
      <c r="F1043" s="14">
        <f t="shared" si="57"/>
        <v>100</v>
      </c>
      <c r="G1043" s="3"/>
    </row>
    <row r="1044" spans="1:7" ht="45" x14ac:dyDescent="0.25">
      <c r="A1044" s="60" t="s">
        <v>503</v>
      </c>
      <c r="B1044" s="51" t="s">
        <v>727</v>
      </c>
      <c r="C1044" s="18" t="s">
        <v>1275</v>
      </c>
      <c r="D1044" s="23">
        <v>-477.7</v>
      </c>
      <c r="E1044" s="24">
        <v>-666.5</v>
      </c>
      <c r="F1044" s="14">
        <f t="shared" si="57"/>
        <v>139.52271299979066</v>
      </c>
      <c r="G1044" s="3"/>
    </row>
    <row r="1045" spans="1:7" ht="60" x14ac:dyDescent="0.25">
      <c r="A1045" s="60" t="s">
        <v>504</v>
      </c>
      <c r="B1045" s="51" t="s">
        <v>727</v>
      </c>
      <c r="C1045" s="18" t="s">
        <v>1276</v>
      </c>
      <c r="D1045" s="23">
        <v>-39.4</v>
      </c>
      <c r="E1045" s="24">
        <v>-39.4</v>
      </c>
      <c r="F1045" s="14">
        <f t="shared" si="57"/>
        <v>100</v>
      </c>
      <c r="G1045" s="3"/>
    </row>
    <row r="1046" spans="1:7" ht="135" x14ac:dyDescent="0.25">
      <c r="A1046" s="60" t="s">
        <v>505</v>
      </c>
      <c r="B1046" s="51" t="s">
        <v>727</v>
      </c>
      <c r="C1046" s="18" t="s">
        <v>1277</v>
      </c>
      <c r="D1046" s="23">
        <v>0</v>
      </c>
      <c r="E1046" s="24">
        <v>-3</v>
      </c>
      <c r="F1046" s="14"/>
      <c r="G1046" s="3"/>
    </row>
    <row r="1047" spans="1:7" ht="150" x14ac:dyDescent="0.25">
      <c r="A1047" s="60" t="s">
        <v>506</v>
      </c>
      <c r="B1047" s="51" t="s">
        <v>727</v>
      </c>
      <c r="C1047" s="18" t="s">
        <v>1278</v>
      </c>
      <c r="D1047" s="23">
        <v>-102.6</v>
      </c>
      <c r="E1047" s="24">
        <v>-541.9</v>
      </c>
      <c r="F1047" s="14">
        <f t="shared" si="57"/>
        <v>528.16764132553601</v>
      </c>
      <c r="G1047" s="3"/>
    </row>
    <row r="1048" spans="1:7" ht="66" customHeight="1" x14ac:dyDescent="0.25">
      <c r="A1048" s="60" t="s">
        <v>507</v>
      </c>
      <c r="B1048" s="51" t="s">
        <v>727</v>
      </c>
      <c r="C1048" s="18" t="s">
        <v>1279</v>
      </c>
      <c r="D1048" s="23">
        <v>0</v>
      </c>
      <c r="E1048" s="24">
        <v>-55.6</v>
      </c>
      <c r="F1048" s="14"/>
      <c r="G1048" s="3"/>
    </row>
    <row r="1049" spans="1:7" ht="75" x14ac:dyDescent="0.25">
      <c r="A1049" s="60" t="s">
        <v>508</v>
      </c>
      <c r="B1049" s="51" t="s">
        <v>727</v>
      </c>
      <c r="C1049" s="18" t="s">
        <v>1280</v>
      </c>
      <c r="D1049" s="23">
        <v>0</v>
      </c>
      <c r="E1049" s="24">
        <v>-2</v>
      </c>
      <c r="F1049" s="14"/>
      <c r="G1049" s="3"/>
    </row>
    <row r="1050" spans="1:7" ht="60" x14ac:dyDescent="0.25">
      <c r="A1050" s="60" t="s">
        <v>246</v>
      </c>
      <c r="B1050" s="51" t="s">
        <v>727</v>
      </c>
      <c r="C1050" s="18" t="s">
        <v>1002</v>
      </c>
      <c r="D1050" s="23">
        <v>-24.1</v>
      </c>
      <c r="E1050" s="24">
        <v>-167.8</v>
      </c>
      <c r="F1050" s="14">
        <f t="shared" si="57"/>
        <v>696.2655601659751</v>
      </c>
      <c r="G1050" s="3"/>
    </row>
    <row r="1051" spans="1:7" ht="18.75" customHeight="1" x14ac:dyDescent="0.25">
      <c r="A1051" s="5" t="s">
        <v>731</v>
      </c>
      <c r="B1051" s="54" t="s">
        <v>730</v>
      </c>
      <c r="C1051" s="18" t="s">
        <v>669</v>
      </c>
      <c r="D1051" s="25">
        <v>0</v>
      </c>
      <c r="E1051" s="26">
        <f>SUM(E1052)</f>
        <v>19.2</v>
      </c>
      <c r="F1051" s="15"/>
      <c r="G1051" s="3"/>
    </row>
    <row r="1052" spans="1:7" x14ac:dyDescent="0.25">
      <c r="A1052" s="60" t="s">
        <v>6</v>
      </c>
      <c r="B1052" s="51" t="s">
        <v>730</v>
      </c>
      <c r="C1052" s="18" t="s">
        <v>756</v>
      </c>
      <c r="D1052" s="23">
        <v>0</v>
      </c>
      <c r="E1052" s="24">
        <f>E1053</f>
        <v>19.2</v>
      </c>
      <c r="F1052" s="14"/>
      <c r="G1052" s="3"/>
    </row>
    <row r="1053" spans="1:7" x14ac:dyDescent="0.25">
      <c r="A1053" s="60" t="s">
        <v>15</v>
      </c>
      <c r="B1053" s="51" t="s">
        <v>730</v>
      </c>
      <c r="C1053" s="18" t="s">
        <v>765</v>
      </c>
      <c r="D1053" s="23">
        <v>0</v>
      </c>
      <c r="E1053" s="24">
        <f>E1054</f>
        <v>19.2</v>
      </c>
      <c r="F1053" s="14"/>
      <c r="G1053" s="3"/>
    </row>
    <row r="1054" spans="1:7" ht="30" x14ac:dyDescent="0.25">
      <c r="A1054" s="60" t="s">
        <v>29</v>
      </c>
      <c r="B1054" s="51" t="s">
        <v>730</v>
      </c>
      <c r="C1054" s="18" t="s">
        <v>779</v>
      </c>
      <c r="D1054" s="23">
        <v>0</v>
      </c>
      <c r="E1054" s="24">
        <f>E1055</f>
        <v>19.2</v>
      </c>
      <c r="F1054" s="14"/>
      <c r="G1054" s="3"/>
    </row>
    <row r="1055" spans="1:7" ht="75" x14ac:dyDescent="0.25">
      <c r="A1055" s="60" t="s">
        <v>53</v>
      </c>
      <c r="B1055" s="51" t="s">
        <v>730</v>
      </c>
      <c r="C1055" s="18" t="s">
        <v>804</v>
      </c>
      <c r="D1055" s="23">
        <v>0</v>
      </c>
      <c r="E1055" s="24">
        <f>E1056</f>
        <v>19.2</v>
      </c>
      <c r="F1055" s="14"/>
      <c r="G1055" s="3"/>
    </row>
    <row r="1056" spans="1:7" ht="90" x14ac:dyDescent="0.25">
      <c r="A1056" s="60" t="s">
        <v>333</v>
      </c>
      <c r="B1056" s="51" t="s">
        <v>730</v>
      </c>
      <c r="C1056" s="18" t="s">
        <v>1093</v>
      </c>
      <c r="D1056" s="23">
        <v>0</v>
      </c>
      <c r="E1056" s="24">
        <f>E1057</f>
        <v>19.2</v>
      </c>
      <c r="F1056" s="14"/>
      <c r="G1056" s="3"/>
    </row>
    <row r="1057" spans="1:7" ht="105" x14ac:dyDescent="0.25">
      <c r="A1057" s="66" t="s">
        <v>1465</v>
      </c>
      <c r="B1057" s="51" t="s">
        <v>730</v>
      </c>
      <c r="C1057" s="18" t="s">
        <v>1281</v>
      </c>
      <c r="D1057" s="23">
        <v>0</v>
      </c>
      <c r="E1057" s="24">
        <v>19.2</v>
      </c>
      <c r="F1057" s="14"/>
      <c r="G1057" s="3"/>
    </row>
    <row r="1058" spans="1:7" ht="31.5" x14ac:dyDescent="0.25">
      <c r="A1058" s="5" t="s">
        <v>733</v>
      </c>
      <c r="B1058" s="54" t="s">
        <v>732</v>
      </c>
      <c r="C1058" s="18" t="s">
        <v>669</v>
      </c>
      <c r="D1058" s="25">
        <f>SUM(D1059+D1072)</f>
        <v>137594.79999999999</v>
      </c>
      <c r="E1058" s="26">
        <f>SUM(E1059+E1072)</f>
        <v>134582.1</v>
      </c>
      <c r="F1058" s="15">
        <f t="shared" si="57"/>
        <v>97.810455046266298</v>
      </c>
      <c r="G1058" s="3"/>
    </row>
    <row r="1059" spans="1:7" x14ac:dyDescent="0.25">
      <c r="A1059" s="60" t="s">
        <v>6</v>
      </c>
      <c r="B1059" s="51" t="s">
        <v>732</v>
      </c>
      <c r="C1059" s="18" t="s">
        <v>756</v>
      </c>
      <c r="D1059" s="23">
        <v>0</v>
      </c>
      <c r="E1059" s="24">
        <f>E1060+E1064+E1068</f>
        <v>228</v>
      </c>
      <c r="F1059" s="14"/>
      <c r="G1059" s="3"/>
    </row>
    <row r="1060" spans="1:7" x14ac:dyDescent="0.25">
      <c r="A1060" s="60" t="s">
        <v>37</v>
      </c>
      <c r="B1060" s="51" t="s">
        <v>732</v>
      </c>
      <c r="C1060" s="18" t="s">
        <v>787</v>
      </c>
      <c r="D1060" s="23">
        <v>0</v>
      </c>
      <c r="E1060" s="24">
        <f>E1061</f>
        <v>5</v>
      </c>
      <c r="F1060" s="14"/>
      <c r="G1060" s="3"/>
    </row>
    <row r="1061" spans="1:7" ht="45" x14ac:dyDescent="0.25">
      <c r="A1061" s="60" t="s">
        <v>38</v>
      </c>
      <c r="B1061" s="51" t="s">
        <v>732</v>
      </c>
      <c r="C1061" s="18" t="s">
        <v>788</v>
      </c>
      <c r="D1061" s="23">
        <v>0</v>
      </c>
      <c r="E1061" s="24">
        <f>E1062</f>
        <v>5</v>
      </c>
      <c r="F1061" s="14"/>
      <c r="G1061" s="3"/>
    </row>
    <row r="1062" spans="1:7" ht="45" x14ac:dyDescent="0.25">
      <c r="A1062" s="60" t="s">
        <v>509</v>
      </c>
      <c r="B1062" s="51" t="s">
        <v>732</v>
      </c>
      <c r="C1062" s="18" t="s">
        <v>1282</v>
      </c>
      <c r="D1062" s="23">
        <v>0</v>
      </c>
      <c r="E1062" s="24">
        <f>E1063</f>
        <v>5</v>
      </c>
      <c r="F1062" s="14"/>
      <c r="G1062" s="3"/>
    </row>
    <row r="1063" spans="1:7" ht="75" x14ac:dyDescent="0.25">
      <c r="A1063" s="60" t="s">
        <v>1472</v>
      </c>
      <c r="B1063" s="51" t="s">
        <v>732</v>
      </c>
      <c r="C1063" s="18" t="s">
        <v>1283</v>
      </c>
      <c r="D1063" s="23">
        <v>0</v>
      </c>
      <c r="E1063" s="24">
        <v>5</v>
      </c>
      <c r="F1063" s="14"/>
      <c r="G1063" s="3"/>
    </row>
    <row r="1064" spans="1:7" ht="30" x14ac:dyDescent="0.25">
      <c r="A1064" s="60" t="s">
        <v>7</v>
      </c>
      <c r="B1064" s="51" t="s">
        <v>732</v>
      </c>
      <c r="C1064" s="18" t="s">
        <v>757</v>
      </c>
      <c r="D1064" s="23">
        <v>0</v>
      </c>
      <c r="E1064" s="24">
        <f>E1065</f>
        <v>220</v>
      </c>
      <c r="F1064" s="14"/>
      <c r="G1064" s="3"/>
    </row>
    <row r="1065" spans="1:7" x14ac:dyDescent="0.25">
      <c r="A1065" s="60" t="s">
        <v>8</v>
      </c>
      <c r="B1065" s="51" t="s">
        <v>732</v>
      </c>
      <c r="C1065" s="18" t="s">
        <v>758</v>
      </c>
      <c r="D1065" s="23">
        <v>0</v>
      </c>
      <c r="E1065" s="24">
        <f>E1066</f>
        <v>220</v>
      </c>
      <c r="F1065" s="14"/>
      <c r="G1065" s="3"/>
    </row>
    <row r="1066" spans="1:7" x14ac:dyDescent="0.25">
      <c r="A1066" s="60" t="s">
        <v>9</v>
      </c>
      <c r="B1066" s="51" t="s">
        <v>732</v>
      </c>
      <c r="C1066" s="18" t="s">
        <v>759</v>
      </c>
      <c r="D1066" s="23">
        <v>0</v>
      </c>
      <c r="E1066" s="24">
        <f>E1067</f>
        <v>220</v>
      </c>
      <c r="F1066" s="14"/>
      <c r="G1066" s="3"/>
    </row>
    <row r="1067" spans="1:7" ht="30" x14ac:dyDescent="0.25">
      <c r="A1067" s="60" t="s">
        <v>10</v>
      </c>
      <c r="B1067" s="51" t="s">
        <v>732</v>
      </c>
      <c r="C1067" s="18" t="s">
        <v>760</v>
      </c>
      <c r="D1067" s="23">
        <v>0</v>
      </c>
      <c r="E1067" s="24">
        <v>220</v>
      </c>
      <c r="F1067" s="14"/>
      <c r="G1067" s="3"/>
    </row>
    <row r="1068" spans="1:7" x14ac:dyDescent="0.25">
      <c r="A1068" s="60" t="s">
        <v>15</v>
      </c>
      <c r="B1068" s="51" t="s">
        <v>732</v>
      </c>
      <c r="C1068" s="18" t="s">
        <v>765</v>
      </c>
      <c r="D1068" s="23">
        <v>0</v>
      </c>
      <c r="E1068" s="24">
        <f>E1069</f>
        <v>3</v>
      </c>
      <c r="F1068" s="14"/>
      <c r="G1068" s="3"/>
    </row>
    <row r="1069" spans="1:7" ht="45" x14ac:dyDescent="0.25">
      <c r="A1069" s="60" t="s">
        <v>26</v>
      </c>
      <c r="B1069" s="51" t="s">
        <v>732</v>
      </c>
      <c r="C1069" s="18" t="s">
        <v>776</v>
      </c>
      <c r="D1069" s="23">
        <v>0</v>
      </c>
      <c r="E1069" s="24">
        <f>E1070</f>
        <v>3</v>
      </c>
      <c r="F1069" s="14"/>
      <c r="G1069" s="3"/>
    </row>
    <row r="1070" spans="1:7" ht="75" x14ac:dyDescent="0.25">
      <c r="A1070" s="60" t="s">
        <v>27</v>
      </c>
      <c r="B1070" s="51" t="s">
        <v>732</v>
      </c>
      <c r="C1070" s="18" t="s">
        <v>777</v>
      </c>
      <c r="D1070" s="23">
        <v>0</v>
      </c>
      <c r="E1070" s="24">
        <f>E1071</f>
        <v>3</v>
      </c>
      <c r="F1070" s="14"/>
      <c r="G1070" s="3"/>
    </row>
    <row r="1071" spans="1:7" ht="165" x14ac:dyDescent="0.25">
      <c r="A1071" s="60" t="s">
        <v>28</v>
      </c>
      <c r="B1071" s="51" t="s">
        <v>732</v>
      </c>
      <c r="C1071" s="18" t="s">
        <v>778</v>
      </c>
      <c r="D1071" s="23">
        <v>0</v>
      </c>
      <c r="E1071" s="24">
        <v>3</v>
      </c>
      <c r="F1071" s="14"/>
      <c r="G1071" s="3"/>
    </row>
    <row r="1072" spans="1:7" x14ac:dyDescent="0.25">
      <c r="A1072" s="60" t="s">
        <v>19</v>
      </c>
      <c r="B1072" s="51" t="s">
        <v>732</v>
      </c>
      <c r="C1072" s="18" t="s">
        <v>769</v>
      </c>
      <c r="D1072" s="23">
        <f>SUM(D1073)</f>
        <v>137594.79999999999</v>
      </c>
      <c r="E1072" s="24">
        <f>SUM(E1073)</f>
        <v>134354.1</v>
      </c>
      <c r="F1072" s="14">
        <f t="shared" si="57"/>
        <v>97.64475110978033</v>
      </c>
      <c r="G1072" s="3"/>
    </row>
    <row r="1073" spans="1:7" ht="45" x14ac:dyDescent="0.25">
      <c r="A1073" s="60" t="s">
        <v>20</v>
      </c>
      <c r="B1073" s="51" t="s">
        <v>732</v>
      </c>
      <c r="C1073" s="18" t="s">
        <v>770</v>
      </c>
      <c r="D1073" s="23">
        <f>SUM(D1074)</f>
        <v>137594.79999999999</v>
      </c>
      <c r="E1073" s="24">
        <f>SUM(E1074)</f>
        <v>134354.1</v>
      </c>
      <c r="F1073" s="14">
        <f t="shared" si="57"/>
        <v>97.64475110978033</v>
      </c>
      <c r="G1073" s="3"/>
    </row>
    <row r="1074" spans="1:7" ht="30" x14ac:dyDescent="0.25">
      <c r="A1074" s="60" t="s">
        <v>56</v>
      </c>
      <c r="B1074" s="51" t="s">
        <v>732</v>
      </c>
      <c r="C1074" s="18" t="s">
        <v>807</v>
      </c>
      <c r="D1074" s="23">
        <f>SUM(D1075+D1077+D1079+D1081)</f>
        <v>137594.79999999999</v>
      </c>
      <c r="E1074" s="24">
        <f>SUM(E1075+E1077+E1079+E1081)</f>
        <v>134354.1</v>
      </c>
      <c r="F1074" s="14">
        <f t="shared" si="57"/>
        <v>97.64475110978033</v>
      </c>
      <c r="G1074" s="3"/>
    </row>
    <row r="1075" spans="1:7" ht="75" x14ac:dyDescent="0.25">
      <c r="A1075" s="60" t="s">
        <v>510</v>
      </c>
      <c r="B1075" s="51" t="s">
        <v>732</v>
      </c>
      <c r="C1075" s="18" t="s">
        <v>1284</v>
      </c>
      <c r="D1075" s="23">
        <f>SUM(D1076)</f>
        <v>1157.7</v>
      </c>
      <c r="E1075" s="24">
        <f>SUM(E1076)</f>
        <v>1157.7</v>
      </c>
      <c r="F1075" s="14">
        <f t="shared" si="57"/>
        <v>100</v>
      </c>
      <c r="G1075" s="3"/>
    </row>
    <row r="1076" spans="1:7" ht="75" x14ac:dyDescent="0.25">
      <c r="A1076" s="60" t="s">
        <v>511</v>
      </c>
      <c r="B1076" s="51" t="s">
        <v>732</v>
      </c>
      <c r="C1076" s="18" t="s">
        <v>1285</v>
      </c>
      <c r="D1076" s="23">
        <v>1157.7</v>
      </c>
      <c r="E1076" s="24">
        <v>1157.7</v>
      </c>
      <c r="F1076" s="14">
        <f t="shared" si="57"/>
        <v>100</v>
      </c>
      <c r="G1076" s="3"/>
    </row>
    <row r="1077" spans="1:7" ht="45" x14ac:dyDescent="0.25">
      <c r="A1077" s="60" t="s">
        <v>512</v>
      </c>
      <c r="B1077" s="51" t="s">
        <v>732</v>
      </c>
      <c r="C1077" s="18" t="s">
        <v>1286</v>
      </c>
      <c r="D1077" s="23">
        <f>SUM(D1078)</f>
        <v>80733.3</v>
      </c>
      <c r="E1077" s="24">
        <f>SUM(E1078)</f>
        <v>77744.600000000006</v>
      </c>
      <c r="F1077" s="14">
        <f t="shared" si="57"/>
        <v>96.298057926530944</v>
      </c>
      <c r="G1077" s="3"/>
    </row>
    <row r="1078" spans="1:7" ht="45" x14ac:dyDescent="0.25">
      <c r="A1078" s="60" t="s">
        <v>513</v>
      </c>
      <c r="B1078" s="51" t="s">
        <v>732</v>
      </c>
      <c r="C1078" s="18" t="s">
        <v>1287</v>
      </c>
      <c r="D1078" s="23">
        <v>80733.3</v>
      </c>
      <c r="E1078" s="24">
        <v>77744.600000000006</v>
      </c>
      <c r="F1078" s="14">
        <f t="shared" si="57"/>
        <v>96.298057926530944</v>
      </c>
      <c r="G1078" s="3"/>
    </row>
    <row r="1079" spans="1:7" ht="45" x14ac:dyDescent="0.25">
      <c r="A1079" s="60" t="s">
        <v>514</v>
      </c>
      <c r="B1079" s="51" t="s">
        <v>732</v>
      </c>
      <c r="C1079" s="18" t="s">
        <v>1288</v>
      </c>
      <c r="D1079" s="23">
        <f>SUM(D1080)</f>
        <v>25000</v>
      </c>
      <c r="E1079" s="24">
        <f>SUM(E1080)</f>
        <v>24748</v>
      </c>
      <c r="F1079" s="14">
        <f t="shared" si="57"/>
        <v>98.992000000000004</v>
      </c>
      <c r="G1079" s="3"/>
    </row>
    <row r="1080" spans="1:7" ht="60" x14ac:dyDescent="0.25">
      <c r="A1080" s="60" t="s">
        <v>515</v>
      </c>
      <c r="B1080" s="51" t="s">
        <v>732</v>
      </c>
      <c r="C1080" s="18" t="s">
        <v>1289</v>
      </c>
      <c r="D1080" s="23">
        <v>25000</v>
      </c>
      <c r="E1080" s="24">
        <v>24748</v>
      </c>
      <c r="F1080" s="14">
        <f t="shared" si="57"/>
        <v>98.992000000000004</v>
      </c>
      <c r="G1080" s="3"/>
    </row>
    <row r="1081" spans="1:7" ht="93.75" customHeight="1" x14ac:dyDescent="0.25">
      <c r="A1081" s="60" t="s">
        <v>516</v>
      </c>
      <c r="B1081" s="51" t="s">
        <v>732</v>
      </c>
      <c r="C1081" s="18" t="s">
        <v>1290</v>
      </c>
      <c r="D1081" s="23">
        <f>SUM(D1082)</f>
        <v>30703.8</v>
      </c>
      <c r="E1081" s="24">
        <f>SUM(E1082)</f>
        <v>30703.8</v>
      </c>
      <c r="F1081" s="14">
        <f t="shared" si="57"/>
        <v>100</v>
      </c>
      <c r="G1081" s="3"/>
    </row>
    <row r="1082" spans="1:7" ht="105" x14ac:dyDescent="0.25">
      <c r="A1082" s="60" t="s">
        <v>517</v>
      </c>
      <c r="B1082" s="51" t="s">
        <v>732</v>
      </c>
      <c r="C1082" s="18" t="s">
        <v>1291</v>
      </c>
      <c r="D1082" s="23">
        <v>30703.8</v>
      </c>
      <c r="E1082" s="24">
        <v>30703.8</v>
      </c>
      <c r="F1082" s="14">
        <f t="shared" si="57"/>
        <v>100</v>
      </c>
      <c r="G1082" s="3"/>
    </row>
    <row r="1083" spans="1:7" ht="47.25" x14ac:dyDescent="0.25">
      <c r="A1083" s="8" t="s">
        <v>734</v>
      </c>
      <c r="B1083" s="54" t="s">
        <v>735</v>
      </c>
      <c r="C1083" s="18" t="s">
        <v>669</v>
      </c>
      <c r="D1083" s="25">
        <v>0</v>
      </c>
      <c r="E1083" s="26">
        <f>SUM(E1084)</f>
        <v>122.2</v>
      </c>
      <c r="F1083" s="15"/>
      <c r="G1083" s="3"/>
    </row>
    <row r="1084" spans="1:7" x14ac:dyDescent="0.25">
      <c r="A1084" s="60" t="s">
        <v>6</v>
      </c>
      <c r="B1084" s="51" t="s">
        <v>735</v>
      </c>
      <c r="C1084" s="18" t="s">
        <v>756</v>
      </c>
      <c r="D1084" s="23">
        <v>0</v>
      </c>
      <c r="E1084" s="24">
        <f>E1085</f>
        <v>122.2</v>
      </c>
      <c r="F1084" s="14"/>
      <c r="G1084" s="3"/>
    </row>
    <row r="1085" spans="1:7" x14ac:dyDescent="0.25">
      <c r="A1085" s="60" t="s">
        <v>15</v>
      </c>
      <c r="B1085" s="51" t="s">
        <v>735</v>
      </c>
      <c r="C1085" s="18" t="s">
        <v>765</v>
      </c>
      <c r="D1085" s="23">
        <v>0</v>
      </c>
      <c r="E1085" s="24">
        <f>E1086</f>
        <v>122.2</v>
      </c>
      <c r="F1085" s="14"/>
      <c r="G1085" s="3"/>
    </row>
    <row r="1086" spans="1:7" ht="30" x14ac:dyDescent="0.25">
      <c r="A1086" s="60" t="s">
        <v>29</v>
      </c>
      <c r="B1086" s="51" t="s">
        <v>735</v>
      </c>
      <c r="C1086" s="18" t="s">
        <v>779</v>
      </c>
      <c r="D1086" s="23">
        <v>0</v>
      </c>
      <c r="E1086" s="24">
        <f>E1087</f>
        <v>122.2</v>
      </c>
      <c r="F1086" s="14"/>
      <c r="G1086" s="3"/>
    </row>
    <row r="1087" spans="1:7" ht="75" x14ac:dyDescent="0.25">
      <c r="A1087" s="60" t="s">
        <v>53</v>
      </c>
      <c r="B1087" s="51" t="s">
        <v>735</v>
      </c>
      <c r="C1087" s="18" t="s">
        <v>804</v>
      </c>
      <c r="D1087" s="23">
        <v>0</v>
      </c>
      <c r="E1087" s="24">
        <f>E1088</f>
        <v>122.2</v>
      </c>
      <c r="F1087" s="14"/>
      <c r="G1087" s="3"/>
    </row>
    <row r="1088" spans="1:7" ht="90" x14ac:dyDescent="0.25">
      <c r="A1088" s="60" t="s">
        <v>333</v>
      </c>
      <c r="B1088" s="51" t="s">
        <v>735</v>
      </c>
      <c r="C1088" s="18" t="s">
        <v>1093</v>
      </c>
      <c r="D1088" s="23">
        <v>0</v>
      </c>
      <c r="E1088" s="24">
        <f>E1089</f>
        <v>122.2</v>
      </c>
      <c r="F1088" s="14"/>
      <c r="G1088" s="3"/>
    </row>
    <row r="1089" spans="1:7" ht="120" x14ac:dyDescent="0.25">
      <c r="A1089" s="60" t="s">
        <v>1463</v>
      </c>
      <c r="B1089" s="51" t="s">
        <v>735</v>
      </c>
      <c r="C1089" s="18" t="s">
        <v>1094</v>
      </c>
      <c r="D1089" s="23">
        <v>0</v>
      </c>
      <c r="E1089" s="24">
        <v>122.2</v>
      </c>
      <c r="F1089" s="14"/>
      <c r="G1089" s="3"/>
    </row>
    <row r="1090" spans="1:7" ht="21" customHeight="1" x14ac:dyDescent="0.25">
      <c r="A1090" s="5" t="s">
        <v>736</v>
      </c>
      <c r="B1090" s="54" t="s">
        <v>737</v>
      </c>
      <c r="C1090" s="19" t="s">
        <v>669</v>
      </c>
      <c r="D1090" s="25">
        <f>SUM(D1091)</f>
        <v>16624220</v>
      </c>
      <c r="E1090" s="26">
        <f>SUM(E1091)</f>
        <v>16876666.600000001</v>
      </c>
      <c r="F1090" s="15">
        <f t="shared" si="57"/>
        <v>101.51854703559025</v>
      </c>
      <c r="G1090" s="3"/>
    </row>
    <row r="1091" spans="1:7" x14ac:dyDescent="0.25">
      <c r="A1091" s="60" t="s">
        <v>6</v>
      </c>
      <c r="B1091" s="51" t="s">
        <v>737</v>
      </c>
      <c r="C1091" s="18" t="s">
        <v>756</v>
      </c>
      <c r="D1091" s="23">
        <f>D1092+D1124+D1133+D1166+D1191+D1210+D1218+D1234+D1238+D1245</f>
        <v>16624220</v>
      </c>
      <c r="E1091" s="24">
        <f>E1092+E1124+E1133+E1166+E1191+E1210+E1218+E1234+E1238+E1245</f>
        <v>16876666.600000001</v>
      </c>
      <c r="F1091" s="14">
        <f t="shared" si="57"/>
        <v>101.51854703559025</v>
      </c>
      <c r="G1091" s="3"/>
    </row>
    <row r="1092" spans="1:7" x14ac:dyDescent="0.25">
      <c r="A1092" s="60" t="s">
        <v>518</v>
      </c>
      <c r="B1092" s="51" t="s">
        <v>737</v>
      </c>
      <c r="C1092" s="18" t="s">
        <v>1292</v>
      </c>
      <c r="D1092" s="23">
        <f>D1093+D1105</f>
        <v>11847500</v>
      </c>
      <c r="E1092" s="24">
        <f>E1093+E1105</f>
        <v>12233566.699999999</v>
      </c>
      <c r="F1092" s="14">
        <f t="shared" si="57"/>
        <v>103.25863431103608</v>
      </c>
      <c r="G1092" s="3"/>
    </row>
    <row r="1093" spans="1:7" x14ac:dyDescent="0.25">
      <c r="A1093" s="60" t="s">
        <v>519</v>
      </c>
      <c r="B1093" s="51" t="s">
        <v>737</v>
      </c>
      <c r="C1093" s="18" t="s">
        <v>1293</v>
      </c>
      <c r="D1093" s="23">
        <f>D1094</f>
        <v>4346500</v>
      </c>
      <c r="E1093" s="24">
        <f>E1094</f>
        <v>4370964.5</v>
      </c>
      <c r="F1093" s="14">
        <f t="shared" si="57"/>
        <v>100.56285517082711</v>
      </c>
      <c r="G1093" s="3"/>
    </row>
    <row r="1094" spans="1:7" ht="45" x14ac:dyDescent="0.25">
      <c r="A1094" s="60" t="s">
        <v>520</v>
      </c>
      <c r="B1094" s="51" t="s">
        <v>737</v>
      </c>
      <c r="C1094" s="18" t="s">
        <v>1294</v>
      </c>
      <c r="D1094" s="23">
        <f>D1095+D1101</f>
        <v>4346500</v>
      </c>
      <c r="E1094" s="24">
        <f>E1095+E1101</f>
        <v>4370964.5</v>
      </c>
      <c r="F1094" s="14">
        <f t="shared" si="57"/>
        <v>100.56285517082711</v>
      </c>
      <c r="G1094" s="3"/>
    </row>
    <row r="1095" spans="1:7" ht="60" x14ac:dyDescent="0.25">
      <c r="A1095" s="60" t="s">
        <v>521</v>
      </c>
      <c r="B1095" s="51" t="s">
        <v>737</v>
      </c>
      <c r="C1095" s="18" t="s">
        <v>1295</v>
      </c>
      <c r="D1095" s="23">
        <f>D1096+D1097+D1098+D1099+D1100</f>
        <v>3477200</v>
      </c>
      <c r="E1095" s="24">
        <f>E1096+E1097+E1098+E1099+E1100</f>
        <v>3759104.1999999997</v>
      </c>
      <c r="F1095" s="14">
        <f t="shared" si="57"/>
        <v>108.10721845162774</v>
      </c>
      <c r="G1095" s="3"/>
    </row>
    <row r="1096" spans="1:7" ht="90" x14ac:dyDescent="0.25">
      <c r="A1096" s="60" t="s">
        <v>522</v>
      </c>
      <c r="B1096" s="51" t="s">
        <v>737</v>
      </c>
      <c r="C1096" s="18" t="s">
        <v>1296</v>
      </c>
      <c r="D1096" s="23">
        <v>3477200</v>
      </c>
      <c r="E1096" s="24">
        <v>3744534.9</v>
      </c>
      <c r="F1096" s="14">
        <f t="shared" ref="F1096:F1147" si="58">E1096/D1096*100</f>
        <v>107.68822328310135</v>
      </c>
      <c r="G1096" s="3"/>
    </row>
    <row r="1097" spans="1:7" ht="60" x14ac:dyDescent="0.25">
      <c r="A1097" s="60" t="s">
        <v>523</v>
      </c>
      <c r="B1097" s="51" t="s">
        <v>737</v>
      </c>
      <c r="C1097" s="18" t="s">
        <v>1297</v>
      </c>
      <c r="D1097" s="23">
        <v>0</v>
      </c>
      <c r="E1097" s="24">
        <v>17229.8</v>
      </c>
      <c r="F1097" s="14"/>
      <c r="G1097" s="3"/>
    </row>
    <row r="1098" spans="1:7" ht="60" x14ac:dyDescent="0.25">
      <c r="A1098" s="60" t="s">
        <v>524</v>
      </c>
      <c r="B1098" s="51" t="s">
        <v>737</v>
      </c>
      <c r="C1098" s="18" t="s">
        <v>1298</v>
      </c>
      <c r="D1098" s="23">
        <v>0</v>
      </c>
      <c r="E1098" s="24">
        <v>1.4</v>
      </c>
      <c r="F1098" s="14"/>
      <c r="G1098" s="3"/>
    </row>
    <row r="1099" spans="1:7" ht="90" x14ac:dyDescent="0.25">
      <c r="A1099" s="60" t="s">
        <v>525</v>
      </c>
      <c r="B1099" s="51" t="s">
        <v>737</v>
      </c>
      <c r="C1099" s="18" t="s">
        <v>1299</v>
      </c>
      <c r="D1099" s="23">
        <v>0</v>
      </c>
      <c r="E1099" s="24">
        <v>542</v>
      </c>
      <c r="F1099" s="14"/>
      <c r="G1099" s="3"/>
    </row>
    <row r="1100" spans="1:7" ht="60" x14ac:dyDescent="0.25">
      <c r="A1100" s="60" t="s">
        <v>526</v>
      </c>
      <c r="B1100" s="51" t="s">
        <v>737</v>
      </c>
      <c r="C1100" s="18" t="s">
        <v>1300</v>
      </c>
      <c r="D1100" s="23">
        <v>0</v>
      </c>
      <c r="E1100" s="24">
        <v>-3203.9</v>
      </c>
      <c r="F1100" s="14"/>
      <c r="G1100" s="3"/>
    </row>
    <row r="1101" spans="1:7" ht="45" x14ac:dyDescent="0.25">
      <c r="A1101" s="60" t="s">
        <v>527</v>
      </c>
      <c r="B1101" s="51" t="s">
        <v>737</v>
      </c>
      <c r="C1101" s="18" t="s">
        <v>1301</v>
      </c>
      <c r="D1101" s="23">
        <f>D1102+D1103+D1104</f>
        <v>869300</v>
      </c>
      <c r="E1101" s="24">
        <f>E1102+E1103+E1104</f>
        <v>611860.29999999993</v>
      </c>
      <c r="F1101" s="14">
        <f t="shared" si="58"/>
        <v>70.38540204762451</v>
      </c>
      <c r="G1101" s="3"/>
    </row>
    <row r="1102" spans="1:7" ht="75" x14ac:dyDescent="0.25">
      <c r="A1102" s="60" t="s">
        <v>528</v>
      </c>
      <c r="B1102" s="51" t="s">
        <v>737</v>
      </c>
      <c r="C1102" s="18" t="s">
        <v>1302</v>
      </c>
      <c r="D1102" s="23">
        <v>869300</v>
      </c>
      <c r="E1102" s="24">
        <v>611817.19999999995</v>
      </c>
      <c r="F1102" s="14">
        <f t="shared" si="58"/>
        <v>70.380444035430799</v>
      </c>
      <c r="G1102" s="3"/>
    </row>
    <row r="1103" spans="1:7" ht="60" x14ac:dyDescent="0.25">
      <c r="A1103" s="60" t="s">
        <v>529</v>
      </c>
      <c r="B1103" s="51" t="s">
        <v>737</v>
      </c>
      <c r="C1103" s="18" t="s">
        <v>1303</v>
      </c>
      <c r="D1103" s="23">
        <v>0</v>
      </c>
      <c r="E1103" s="24">
        <v>35.9</v>
      </c>
      <c r="F1103" s="14"/>
      <c r="G1103" s="3"/>
    </row>
    <row r="1104" spans="1:7" ht="75" x14ac:dyDescent="0.25">
      <c r="A1104" s="60" t="s">
        <v>530</v>
      </c>
      <c r="B1104" s="51" t="s">
        <v>737</v>
      </c>
      <c r="C1104" s="18" t="s">
        <v>1304</v>
      </c>
      <c r="D1104" s="23">
        <v>0</v>
      </c>
      <c r="E1104" s="24">
        <v>7.2</v>
      </c>
      <c r="F1104" s="14"/>
      <c r="G1104" s="3"/>
    </row>
    <row r="1105" spans="1:7" x14ac:dyDescent="0.25">
      <c r="A1105" s="60" t="s">
        <v>531</v>
      </c>
      <c r="B1105" s="51" t="s">
        <v>737</v>
      </c>
      <c r="C1105" s="18" t="s">
        <v>1305</v>
      </c>
      <c r="D1105" s="23">
        <f>D1106+D1112+D1117+D1122</f>
        <v>7501000</v>
      </c>
      <c r="E1105" s="24">
        <f>E1106+E1112+E1117+E1122</f>
        <v>7862602.2000000002</v>
      </c>
      <c r="F1105" s="14">
        <f t="shared" si="58"/>
        <v>104.8207199040128</v>
      </c>
      <c r="G1105" s="3"/>
    </row>
    <row r="1106" spans="1:7" ht="120" x14ac:dyDescent="0.25">
      <c r="A1106" s="60" t="s">
        <v>532</v>
      </c>
      <c r="B1106" s="51" t="s">
        <v>737</v>
      </c>
      <c r="C1106" s="18" t="s">
        <v>1306</v>
      </c>
      <c r="D1106" s="23">
        <f>D1107+D1108+D1109+D1110+D1111</f>
        <v>7303000</v>
      </c>
      <c r="E1106" s="24">
        <f>E1107+E1108+E1109+E1110+E1111</f>
        <v>7591722.7000000002</v>
      </c>
      <c r="F1106" s="14">
        <f t="shared" si="58"/>
        <v>103.95348076133095</v>
      </c>
      <c r="G1106" s="3"/>
    </row>
    <row r="1107" spans="1:7" ht="120" x14ac:dyDescent="0.25">
      <c r="A1107" s="60" t="s">
        <v>532</v>
      </c>
      <c r="B1107" s="51" t="s">
        <v>737</v>
      </c>
      <c r="C1107" s="18" t="s">
        <v>1307</v>
      </c>
      <c r="D1107" s="23">
        <v>7303000</v>
      </c>
      <c r="E1107" s="24">
        <v>7573096.5</v>
      </c>
      <c r="F1107" s="14">
        <f t="shared" si="58"/>
        <v>103.69843215117076</v>
      </c>
      <c r="G1107" s="3"/>
    </row>
    <row r="1108" spans="1:7" ht="96" customHeight="1" x14ac:dyDescent="0.25">
      <c r="A1108" s="60" t="s">
        <v>533</v>
      </c>
      <c r="B1108" s="51" t="s">
        <v>737</v>
      </c>
      <c r="C1108" s="18" t="s">
        <v>1308</v>
      </c>
      <c r="D1108" s="23">
        <v>0</v>
      </c>
      <c r="E1108" s="24">
        <v>7164.4</v>
      </c>
      <c r="F1108" s="14"/>
      <c r="G1108" s="3"/>
    </row>
    <row r="1109" spans="1:7" ht="120" x14ac:dyDescent="0.25">
      <c r="A1109" s="60" t="s">
        <v>534</v>
      </c>
      <c r="B1109" s="51" t="s">
        <v>737</v>
      </c>
      <c r="C1109" s="18" t="s">
        <v>1309</v>
      </c>
      <c r="D1109" s="23">
        <v>0</v>
      </c>
      <c r="E1109" s="24">
        <v>11281.9</v>
      </c>
      <c r="F1109" s="14"/>
      <c r="G1109" s="3"/>
    </row>
    <row r="1110" spans="1:7" ht="90" x14ac:dyDescent="0.25">
      <c r="A1110" s="60" t="s">
        <v>535</v>
      </c>
      <c r="B1110" s="51" t="s">
        <v>737</v>
      </c>
      <c r="C1110" s="18" t="s">
        <v>1310</v>
      </c>
      <c r="D1110" s="23">
        <v>0</v>
      </c>
      <c r="E1110" s="24">
        <v>180.1</v>
      </c>
      <c r="F1110" s="14"/>
      <c r="G1110" s="3"/>
    </row>
    <row r="1111" spans="1:7" ht="120" x14ac:dyDescent="0.25">
      <c r="A1111" s="60" t="s">
        <v>536</v>
      </c>
      <c r="B1111" s="51" t="s">
        <v>737</v>
      </c>
      <c r="C1111" s="18" t="s">
        <v>1311</v>
      </c>
      <c r="D1111" s="23">
        <v>0</v>
      </c>
      <c r="E1111" s="24">
        <v>-0.2</v>
      </c>
      <c r="F1111" s="14"/>
      <c r="G1111" s="3"/>
    </row>
    <row r="1112" spans="1:7" ht="126.75" customHeight="1" x14ac:dyDescent="0.25">
      <c r="A1112" s="60" t="s">
        <v>537</v>
      </c>
      <c r="B1112" s="51" t="s">
        <v>737</v>
      </c>
      <c r="C1112" s="18" t="s">
        <v>1312</v>
      </c>
      <c r="D1112" s="23">
        <f>D1113+D1114+D1115+D1116</f>
        <v>115200</v>
      </c>
      <c r="E1112" s="24">
        <f>E1113+E1114+E1115+E1116</f>
        <v>201906.2</v>
      </c>
      <c r="F1112" s="14">
        <f t="shared" si="58"/>
        <v>175.26579861111111</v>
      </c>
      <c r="G1112" s="3"/>
    </row>
    <row r="1113" spans="1:7" ht="147.75" customHeight="1" x14ac:dyDescent="0.25">
      <c r="A1113" s="60" t="s">
        <v>1473</v>
      </c>
      <c r="B1113" s="51" t="s">
        <v>737</v>
      </c>
      <c r="C1113" s="18" t="s">
        <v>1313</v>
      </c>
      <c r="D1113" s="23">
        <v>115200</v>
      </c>
      <c r="E1113" s="24">
        <v>200043.9</v>
      </c>
      <c r="F1113" s="14">
        <f t="shared" si="58"/>
        <v>173.64921874999999</v>
      </c>
      <c r="G1113" s="3"/>
    </row>
    <row r="1114" spans="1:7" ht="135" x14ac:dyDescent="0.25">
      <c r="A1114" s="60" t="s">
        <v>538</v>
      </c>
      <c r="B1114" s="51" t="s">
        <v>737</v>
      </c>
      <c r="C1114" s="18" t="s">
        <v>1314</v>
      </c>
      <c r="D1114" s="23">
        <v>0</v>
      </c>
      <c r="E1114" s="24">
        <v>548.20000000000005</v>
      </c>
      <c r="F1114" s="14"/>
      <c r="G1114" s="3"/>
    </row>
    <row r="1115" spans="1:7" ht="153" customHeight="1" x14ac:dyDescent="0.25">
      <c r="A1115" s="60" t="s">
        <v>539</v>
      </c>
      <c r="B1115" s="51" t="s">
        <v>737</v>
      </c>
      <c r="C1115" s="18" t="s">
        <v>1315</v>
      </c>
      <c r="D1115" s="23">
        <v>0</v>
      </c>
      <c r="E1115" s="24">
        <v>198.5</v>
      </c>
      <c r="F1115" s="14"/>
      <c r="G1115" s="3"/>
    </row>
    <row r="1116" spans="1:7" ht="125.25" customHeight="1" x14ac:dyDescent="0.25">
      <c r="A1116" s="60" t="s">
        <v>540</v>
      </c>
      <c r="B1116" s="51" t="s">
        <v>737</v>
      </c>
      <c r="C1116" s="18" t="s">
        <v>1316</v>
      </c>
      <c r="D1116" s="23">
        <v>0</v>
      </c>
      <c r="E1116" s="24">
        <v>1115.5999999999999</v>
      </c>
      <c r="F1116" s="14"/>
      <c r="G1116" s="3"/>
    </row>
    <row r="1117" spans="1:7" ht="48.75" customHeight="1" x14ac:dyDescent="0.25">
      <c r="A1117" s="60" t="s">
        <v>541</v>
      </c>
      <c r="B1117" s="51" t="s">
        <v>737</v>
      </c>
      <c r="C1117" s="18" t="s">
        <v>1317</v>
      </c>
      <c r="D1117" s="23">
        <f>D1118+D1119+D1120+D1121</f>
        <v>52700</v>
      </c>
      <c r="E1117" s="24">
        <f>E1118+E1119+E1120+E1121</f>
        <v>46739.199999999997</v>
      </c>
      <c r="F1117" s="14">
        <f t="shared" si="58"/>
        <v>88.689184060721061</v>
      </c>
      <c r="G1117" s="3"/>
    </row>
    <row r="1118" spans="1:7" ht="78" customHeight="1" x14ac:dyDescent="0.25">
      <c r="A1118" s="60" t="s">
        <v>542</v>
      </c>
      <c r="B1118" s="51" t="s">
        <v>737</v>
      </c>
      <c r="C1118" s="18" t="s">
        <v>1318</v>
      </c>
      <c r="D1118" s="23">
        <v>52700</v>
      </c>
      <c r="E1118" s="24">
        <v>45656.2</v>
      </c>
      <c r="F1118" s="14">
        <f t="shared" si="58"/>
        <v>86.634155597722952</v>
      </c>
      <c r="G1118" s="3"/>
    </row>
    <row r="1119" spans="1:7" ht="60" x14ac:dyDescent="0.25">
      <c r="A1119" s="60" t="s">
        <v>543</v>
      </c>
      <c r="B1119" s="51" t="s">
        <v>737</v>
      </c>
      <c r="C1119" s="18" t="s">
        <v>1319</v>
      </c>
      <c r="D1119" s="23">
        <v>0</v>
      </c>
      <c r="E1119" s="24">
        <v>658.8</v>
      </c>
      <c r="F1119" s="14"/>
      <c r="G1119" s="3"/>
    </row>
    <row r="1120" spans="1:7" ht="90" x14ac:dyDescent="0.25">
      <c r="A1120" s="60" t="s">
        <v>544</v>
      </c>
      <c r="B1120" s="51" t="s">
        <v>737</v>
      </c>
      <c r="C1120" s="18" t="s">
        <v>1320</v>
      </c>
      <c r="D1120" s="23">
        <v>0</v>
      </c>
      <c r="E1120" s="24">
        <v>424.1</v>
      </c>
      <c r="F1120" s="14"/>
      <c r="G1120" s="3"/>
    </row>
    <row r="1121" spans="1:7" ht="60" x14ac:dyDescent="0.25">
      <c r="A1121" s="60" t="s">
        <v>545</v>
      </c>
      <c r="B1121" s="51" t="s">
        <v>737</v>
      </c>
      <c r="C1121" s="18" t="s">
        <v>1321</v>
      </c>
      <c r="D1121" s="23">
        <v>0</v>
      </c>
      <c r="E1121" s="24">
        <v>0.1</v>
      </c>
      <c r="F1121" s="14"/>
      <c r="G1121" s="3"/>
    </row>
    <row r="1122" spans="1:7" ht="95.25" customHeight="1" x14ac:dyDescent="0.25">
      <c r="A1122" s="60" t="s">
        <v>546</v>
      </c>
      <c r="B1122" s="51" t="s">
        <v>737</v>
      </c>
      <c r="C1122" s="18" t="s">
        <v>1322</v>
      </c>
      <c r="D1122" s="23">
        <f>D1123</f>
        <v>30100</v>
      </c>
      <c r="E1122" s="24">
        <f>E1123</f>
        <v>22234.1</v>
      </c>
      <c r="F1122" s="14">
        <f t="shared" si="58"/>
        <v>73.867441860465107</v>
      </c>
      <c r="G1122" s="3"/>
    </row>
    <row r="1123" spans="1:7" ht="123" customHeight="1" x14ac:dyDescent="0.25">
      <c r="A1123" s="60" t="s">
        <v>547</v>
      </c>
      <c r="B1123" s="51" t="s">
        <v>737</v>
      </c>
      <c r="C1123" s="18" t="s">
        <v>1323</v>
      </c>
      <c r="D1123" s="23">
        <v>30100</v>
      </c>
      <c r="E1123" s="24">
        <v>22234.1</v>
      </c>
      <c r="F1123" s="14">
        <f t="shared" si="58"/>
        <v>73.867441860465107</v>
      </c>
      <c r="G1123" s="3"/>
    </row>
    <row r="1124" spans="1:7" ht="45" x14ac:dyDescent="0.25">
      <c r="A1124" s="60" t="s">
        <v>403</v>
      </c>
      <c r="B1124" s="51" t="s">
        <v>737</v>
      </c>
      <c r="C1124" s="18" t="s">
        <v>1169</v>
      </c>
      <c r="D1124" s="23">
        <f>D1125</f>
        <v>378406</v>
      </c>
      <c r="E1124" s="24">
        <f>E1125</f>
        <v>372749</v>
      </c>
      <c r="F1124" s="14">
        <f t="shared" si="58"/>
        <v>98.505044846011955</v>
      </c>
      <c r="G1124" s="3"/>
    </row>
    <row r="1125" spans="1:7" ht="30" x14ac:dyDescent="0.25">
      <c r="A1125" s="60" t="s">
        <v>404</v>
      </c>
      <c r="B1125" s="51" t="s">
        <v>737</v>
      </c>
      <c r="C1125" s="18" t="s">
        <v>1170</v>
      </c>
      <c r="D1125" s="23">
        <f>D1126+D1129</f>
        <v>378406</v>
      </c>
      <c r="E1125" s="24">
        <f>E1126+E1129</f>
        <v>372749</v>
      </c>
      <c r="F1125" s="14">
        <f t="shared" si="58"/>
        <v>98.505044846011955</v>
      </c>
      <c r="G1125" s="3"/>
    </row>
    <row r="1126" spans="1:7" ht="75" x14ac:dyDescent="0.25">
      <c r="A1126" s="60" t="s">
        <v>548</v>
      </c>
      <c r="B1126" s="51" t="s">
        <v>737</v>
      </c>
      <c r="C1126" s="18" t="s">
        <v>1324</v>
      </c>
      <c r="D1126" s="23">
        <v>0</v>
      </c>
      <c r="E1126" s="24">
        <f>E1127</f>
        <v>13913.3</v>
      </c>
      <c r="F1126" s="14"/>
      <c r="G1126" s="3"/>
    </row>
    <row r="1127" spans="1:7" ht="60" x14ac:dyDescent="0.25">
      <c r="A1127" s="60" t="s">
        <v>549</v>
      </c>
      <c r="B1127" s="51" t="s">
        <v>737</v>
      </c>
      <c r="C1127" s="18" t="s">
        <v>1325</v>
      </c>
      <c r="D1127" s="23">
        <v>0</v>
      </c>
      <c r="E1127" s="24">
        <f>E1128</f>
        <v>13913.3</v>
      </c>
      <c r="F1127" s="14"/>
      <c r="G1127" s="3"/>
    </row>
    <row r="1128" spans="1:7" ht="105" x14ac:dyDescent="0.25">
      <c r="A1128" s="60" t="s">
        <v>550</v>
      </c>
      <c r="B1128" s="51" t="s">
        <v>737</v>
      </c>
      <c r="C1128" s="18" t="s">
        <v>1326</v>
      </c>
      <c r="D1128" s="23">
        <v>0</v>
      </c>
      <c r="E1128" s="24">
        <v>13913.3</v>
      </c>
      <c r="F1128" s="14"/>
      <c r="G1128" s="3"/>
    </row>
    <row r="1129" spans="1:7" ht="30" x14ac:dyDescent="0.25">
      <c r="A1129" s="60" t="s">
        <v>551</v>
      </c>
      <c r="B1129" s="51" t="s">
        <v>737</v>
      </c>
      <c r="C1129" s="18" t="s">
        <v>1327</v>
      </c>
      <c r="D1129" s="23">
        <f>D1130+D1131+D1132</f>
        <v>378406</v>
      </c>
      <c r="E1129" s="24">
        <f>E1130+E1131+E1132</f>
        <v>358835.7</v>
      </c>
      <c r="F1129" s="14">
        <f t="shared" si="58"/>
        <v>94.828226825156051</v>
      </c>
      <c r="G1129" s="3"/>
    </row>
    <row r="1130" spans="1:7" ht="60" x14ac:dyDescent="0.25">
      <c r="A1130" s="60" t="s">
        <v>552</v>
      </c>
      <c r="B1130" s="51" t="s">
        <v>737</v>
      </c>
      <c r="C1130" s="18" t="s">
        <v>1328</v>
      </c>
      <c r="D1130" s="23">
        <v>378406</v>
      </c>
      <c r="E1130" s="24">
        <v>358835.3</v>
      </c>
      <c r="F1130" s="14">
        <f t="shared" si="58"/>
        <v>94.828121118586921</v>
      </c>
      <c r="G1130" s="3"/>
    </row>
    <row r="1131" spans="1:7" ht="45" x14ac:dyDescent="0.25">
      <c r="A1131" s="60" t="s">
        <v>553</v>
      </c>
      <c r="B1131" s="51" t="s">
        <v>737</v>
      </c>
      <c r="C1131" s="18" t="s">
        <v>1329</v>
      </c>
      <c r="D1131" s="23">
        <v>0</v>
      </c>
      <c r="E1131" s="24">
        <v>0.2</v>
      </c>
      <c r="F1131" s="14"/>
      <c r="G1131" s="3"/>
    </row>
    <row r="1132" spans="1:7" ht="60" x14ac:dyDescent="0.25">
      <c r="A1132" s="60" t="s">
        <v>554</v>
      </c>
      <c r="B1132" s="51" t="s">
        <v>737</v>
      </c>
      <c r="C1132" s="18" t="s">
        <v>1330</v>
      </c>
      <c r="D1132" s="23">
        <v>0</v>
      </c>
      <c r="E1132" s="24">
        <v>0.2</v>
      </c>
      <c r="F1132" s="14"/>
      <c r="G1132" s="3"/>
    </row>
    <row r="1133" spans="1:7" x14ac:dyDescent="0.25">
      <c r="A1133" s="60" t="s">
        <v>555</v>
      </c>
      <c r="B1133" s="51" t="s">
        <v>737</v>
      </c>
      <c r="C1133" s="18" t="s">
        <v>1331</v>
      </c>
      <c r="D1133" s="23">
        <f>D1134+D1159+D1163</f>
        <v>1232000</v>
      </c>
      <c r="E1133" s="24">
        <f>E1134+E1159+E1163</f>
        <v>1233559.0000000002</v>
      </c>
      <c r="F1133" s="14">
        <f t="shared" si="58"/>
        <v>100.12654220779223</v>
      </c>
      <c r="G1133" s="3"/>
    </row>
    <row r="1134" spans="1:7" ht="30" x14ac:dyDescent="0.25">
      <c r="A1134" s="60" t="s">
        <v>556</v>
      </c>
      <c r="B1134" s="51" t="s">
        <v>737</v>
      </c>
      <c r="C1134" s="18" t="s">
        <v>1332</v>
      </c>
      <c r="D1134" s="23">
        <f>D1135+D1145+D1155</f>
        <v>1232000</v>
      </c>
      <c r="E1134" s="24">
        <f>E1135+E1145+E1155</f>
        <v>1233357.2000000002</v>
      </c>
      <c r="F1134" s="14">
        <f t="shared" si="58"/>
        <v>100.11016233766235</v>
      </c>
      <c r="G1134" s="3"/>
    </row>
    <row r="1135" spans="1:7" ht="30" x14ac:dyDescent="0.25">
      <c r="A1135" s="60" t="s">
        <v>557</v>
      </c>
      <c r="B1135" s="51" t="s">
        <v>737</v>
      </c>
      <c r="C1135" s="18" t="s">
        <v>1333</v>
      </c>
      <c r="D1135" s="23">
        <f>D1136+D1141</f>
        <v>794850</v>
      </c>
      <c r="E1135" s="24">
        <f>E1136+E1141</f>
        <v>784347.39999999991</v>
      </c>
      <c r="F1135" s="14">
        <f t="shared" si="58"/>
        <v>98.678668931244871</v>
      </c>
      <c r="G1135" s="3"/>
    </row>
    <row r="1136" spans="1:7" ht="30" x14ac:dyDescent="0.25">
      <c r="A1136" s="60" t="s">
        <v>557</v>
      </c>
      <c r="B1136" s="51" t="s">
        <v>737</v>
      </c>
      <c r="C1136" s="18" t="s">
        <v>1334</v>
      </c>
      <c r="D1136" s="23">
        <f>D1137+D1138+D1139+D1140</f>
        <v>794850</v>
      </c>
      <c r="E1136" s="24">
        <f>E1137+E1138+E1139+E1140</f>
        <v>784250.7</v>
      </c>
      <c r="F1136" s="14">
        <f t="shared" si="58"/>
        <v>98.666503113795045</v>
      </c>
      <c r="G1136" s="3"/>
    </row>
    <row r="1137" spans="1:7" ht="66" customHeight="1" x14ac:dyDescent="0.25">
      <c r="A1137" s="60" t="s">
        <v>558</v>
      </c>
      <c r="B1137" s="51" t="s">
        <v>737</v>
      </c>
      <c r="C1137" s="18" t="s">
        <v>1335</v>
      </c>
      <c r="D1137" s="23">
        <v>794850</v>
      </c>
      <c r="E1137" s="24">
        <v>769556.7</v>
      </c>
      <c r="F1137" s="14">
        <f t="shared" si="58"/>
        <v>96.817852424985844</v>
      </c>
      <c r="G1137" s="3"/>
    </row>
    <row r="1138" spans="1:7" ht="45" x14ac:dyDescent="0.25">
      <c r="A1138" s="60" t="s">
        <v>559</v>
      </c>
      <c r="B1138" s="51" t="s">
        <v>737</v>
      </c>
      <c r="C1138" s="18" t="s">
        <v>1336</v>
      </c>
      <c r="D1138" s="23">
        <v>0</v>
      </c>
      <c r="E1138" s="24">
        <v>13893</v>
      </c>
      <c r="F1138" s="14"/>
      <c r="G1138" s="3"/>
    </row>
    <row r="1139" spans="1:7" ht="75" x14ac:dyDescent="0.25">
      <c r="A1139" s="60" t="s">
        <v>560</v>
      </c>
      <c r="B1139" s="51" t="s">
        <v>737</v>
      </c>
      <c r="C1139" s="18" t="s">
        <v>1337</v>
      </c>
      <c r="D1139" s="23">
        <v>0</v>
      </c>
      <c r="E1139" s="24">
        <v>753.7</v>
      </c>
      <c r="F1139" s="14"/>
      <c r="G1139" s="3"/>
    </row>
    <row r="1140" spans="1:7" ht="45" x14ac:dyDescent="0.25">
      <c r="A1140" s="60" t="s">
        <v>561</v>
      </c>
      <c r="B1140" s="51" t="s">
        <v>737</v>
      </c>
      <c r="C1140" s="18" t="s">
        <v>1338</v>
      </c>
      <c r="D1140" s="23">
        <v>0</v>
      </c>
      <c r="E1140" s="24">
        <v>47.3</v>
      </c>
      <c r="F1140" s="14"/>
      <c r="G1140" s="3"/>
    </row>
    <row r="1141" spans="1:7" ht="45" x14ac:dyDescent="0.25">
      <c r="A1141" s="60" t="s">
        <v>562</v>
      </c>
      <c r="B1141" s="51" t="s">
        <v>737</v>
      </c>
      <c r="C1141" s="18" t="s">
        <v>1339</v>
      </c>
      <c r="D1141" s="23">
        <v>0</v>
      </c>
      <c r="E1141" s="24">
        <f>E1142+E1143+E1144</f>
        <v>96.7</v>
      </c>
      <c r="F1141" s="14"/>
      <c r="G1141" s="3"/>
    </row>
    <row r="1142" spans="1:7" ht="90" x14ac:dyDescent="0.25">
      <c r="A1142" s="60" t="s">
        <v>563</v>
      </c>
      <c r="B1142" s="51" t="s">
        <v>737</v>
      </c>
      <c r="C1142" s="18" t="s">
        <v>1340</v>
      </c>
      <c r="D1142" s="23">
        <v>0</v>
      </c>
      <c r="E1142" s="24">
        <v>94.5</v>
      </c>
      <c r="F1142" s="14"/>
      <c r="G1142" s="3"/>
    </row>
    <row r="1143" spans="1:7" ht="60" x14ac:dyDescent="0.25">
      <c r="A1143" s="60" t="s">
        <v>564</v>
      </c>
      <c r="B1143" s="51" t="s">
        <v>737</v>
      </c>
      <c r="C1143" s="18" t="s">
        <v>1341</v>
      </c>
      <c r="D1143" s="23">
        <v>0</v>
      </c>
      <c r="E1143" s="24">
        <v>1.4</v>
      </c>
      <c r="F1143" s="14"/>
      <c r="G1143" s="3"/>
    </row>
    <row r="1144" spans="1:7" ht="90" x14ac:dyDescent="0.25">
      <c r="A1144" s="60" t="s">
        <v>565</v>
      </c>
      <c r="B1144" s="51" t="s">
        <v>737</v>
      </c>
      <c r="C1144" s="18" t="s">
        <v>1342</v>
      </c>
      <c r="D1144" s="23">
        <v>0</v>
      </c>
      <c r="E1144" s="24">
        <v>0.8</v>
      </c>
      <c r="F1144" s="14"/>
      <c r="G1144" s="3"/>
    </row>
    <row r="1145" spans="1:7" ht="45" x14ac:dyDescent="0.25">
      <c r="A1145" s="60" t="s">
        <v>566</v>
      </c>
      <c r="B1145" s="51" t="s">
        <v>737</v>
      </c>
      <c r="C1145" s="18" t="s">
        <v>1343</v>
      </c>
      <c r="D1145" s="23">
        <f>D1146+D1151</f>
        <v>437150</v>
      </c>
      <c r="E1145" s="24">
        <f>E1146+E1151</f>
        <v>448721.70000000007</v>
      </c>
      <c r="F1145" s="14">
        <f t="shared" si="58"/>
        <v>102.64707766212973</v>
      </c>
      <c r="G1145" s="3"/>
    </row>
    <row r="1146" spans="1:7" ht="75" x14ac:dyDescent="0.25">
      <c r="A1146" s="60" t="s">
        <v>567</v>
      </c>
      <c r="B1146" s="51" t="s">
        <v>737</v>
      </c>
      <c r="C1146" s="18" t="s">
        <v>1344</v>
      </c>
      <c r="D1146" s="23">
        <f>D1147+D1148+D1149+D1150</f>
        <v>437150</v>
      </c>
      <c r="E1146" s="24">
        <f>E1147+E1148+E1149+E1150</f>
        <v>448699.30000000005</v>
      </c>
      <c r="F1146" s="14">
        <f t="shared" si="58"/>
        <v>102.64195356285029</v>
      </c>
      <c r="G1146" s="3"/>
    </row>
    <row r="1147" spans="1:7" ht="77.25" customHeight="1" x14ac:dyDescent="0.25">
      <c r="A1147" s="60" t="s">
        <v>568</v>
      </c>
      <c r="B1147" s="51" t="s">
        <v>737</v>
      </c>
      <c r="C1147" s="18" t="s">
        <v>1345</v>
      </c>
      <c r="D1147" s="23">
        <v>437150</v>
      </c>
      <c r="E1147" s="24">
        <v>440011.7</v>
      </c>
      <c r="F1147" s="14">
        <f t="shared" si="58"/>
        <v>100.65462655838957</v>
      </c>
      <c r="G1147" s="3"/>
    </row>
    <row r="1148" spans="1:7" ht="60" x14ac:dyDescent="0.25">
      <c r="A1148" s="60" t="s">
        <v>569</v>
      </c>
      <c r="B1148" s="51" t="s">
        <v>737</v>
      </c>
      <c r="C1148" s="18" t="s">
        <v>1346</v>
      </c>
      <c r="D1148" s="23">
        <v>0</v>
      </c>
      <c r="E1148" s="24">
        <v>8595.4</v>
      </c>
      <c r="F1148" s="14"/>
      <c r="G1148" s="3"/>
    </row>
    <row r="1149" spans="1:7" ht="75" x14ac:dyDescent="0.25">
      <c r="A1149" s="60" t="s">
        <v>570</v>
      </c>
      <c r="B1149" s="51" t="s">
        <v>737</v>
      </c>
      <c r="C1149" s="18" t="s">
        <v>1347</v>
      </c>
      <c r="D1149" s="23">
        <v>0</v>
      </c>
      <c r="E1149" s="24">
        <v>161.30000000000001</v>
      </c>
      <c r="F1149" s="14"/>
      <c r="G1149" s="3"/>
    </row>
    <row r="1150" spans="1:7" ht="50.25" customHeight="1" x14ac:dyDescent="0.25">
      <c r="A1150" s="60" t="s">
        <v>571</v>
      </c>
      <c r="B1150" s="51" t="s">
        <v>737</v>
      </c>
      <c r="C1150" s="18" t="s">
        <v>1348</v>
      </c>
      <c r="D1150" s="23">
        <v>0</v>
      </c>
      <c r="E1150" s="24">
        <v>-69.099999999999994</v>
      </c>
      <c r="F1150" s="14"/>
      <c r="G1150" s="3"/>
    </row>
    <row r="1151" spans="1:7" ht="60" x14ac:dyDescent="0.25">
      <c r="A1151" s="60" t="s">
        <v>572</v>
      </c>
      <c r="B1151" s="51" t="s">
        <v>737</v>
      </c>
      <c r="C1151" s="18" t="s">
        <v>1349</v>
      </c>
      <c r="D1151" s="23">
        <v>0</v>
      </c>
      <c r="E1151" s="24">
        <f>E1152+E1153+E1154</f>
        <v>22.4</v>
      </c>
      <c r="F1151" s="14"/>
      <c r="G1151" s="3"/>
    </row>
    <row r="1152" spans="1:7" ht="94.5" customHeight="1" x14ac:dyDescent="0.25">
      <c r="A1152" s="60" t="s">
        <v>573</v>
      </c>
      <c r="B1152" s="51" t="s">
        <v>737</v>
      </c>
      <c r="C1152" s="18" t="s">
        <v>1350</v>
      </c>
      <c r="D1152" s="23">
        <v>0</v>
      </c>
      <c r="E1152" s="24">
        <v>15.8</v>
      </c>
      <c r="F1152" s="14"/>
      <c r="G1152" s="3"/>
    </row>
    <row r="1153" spans="1:7" ht="75" x14ac:dyDescent="0.25">
      <c r="A1153" s="60" t="s">
        <v>574</v>
      </c>
      <c r="B1153" s="51" t="s">
        <v>737</v>
      </c>
      <c r="C1153" s="18" t="s">
        <v>1351</v>
      </c>
      <c r="D1153" s="23">
        <v>0</v>
      </c>
      <c r="E1153" s="24">
        <v>-0.8</v>
      </c>
      <c r="F1153" s="14"/>
      <c r="G1153" s="3"/>
    </row>
    <row r="1154" spans="1:7" ht="105" x14ac:dyDescent="0.25">
      <c r="A1154" s="60" t="s">
        <v>575</v>
      </c>
      <c r="B1154" s="51" t="s">
        <v>737</v>
      </c>
      <c r="C1154" s="18" t="s">
        <v>1352</v>
      </c>
      <c r="D1154" s="23">
        <v>0</v>
      </c>
      <c r="E1154" s="24">
        <v>7.4</v>
      </c>
      <c r="F1154" s="14"/>
      <c r="G1154" s="3"/>
    </row>
    <row r="1155" spans="1:7" ht="45" x14ac:dyDescent="0.25">
      <c r="A1155" s="60" t="s">
        <v>576</v>
      </c>
      <c r="B1155" s="51" t="s">
        <v>737</v>
      </c>
      <c r="C1155" s="18" t="s">
        <v>1353</v>
      </c>
      <c r="D1155" s="23">
        <v>0</v>
      </c>
      <c r="E1155" s="24">
        <f>E1156+E1157+E1158</f>
        <v>288.10000000000002</v>
      </c>
      <c r="F1155" s="14"/>
      <c r="G1155" s="3"/>
    </row>
    <row r="1156" spans="1:7" ht="63.75" customHeight="1" x14ac:dyDescent="0.25">
      <c r="A1156" s="60" t="s">
        <v>577</v>
      </c>
      <c r="B1156" s="51" t="s">
        <v>737</v>
      </c>
      <c r="C1156" s="18" t="s">
        <v>1354</v>
      </c>
      <c r="D1156" s="23">
        <v>0</v>
      </c>
      <c r="E1156" s="24">
        <v>247</v>
      </c>
      <c r="F1156" s="14"/>
      <c r="G1156" s="3"/>
    </row>
    <row r="1157" spans="1:7" ht="45" x14ac:dyDescent="0.25">
      <c r="A1157" s="60" t="s">
        <v>578</v>
      </c>
      <c r="B1157" s="51" t="s">
        <v>737</v>
      </c>
      <c r="C1157" s="18" t="s">
        <v>1355</v>
      </c>
      <c r="D1157" s="23">
        <v>0</v>
      </c>
      <c r="E1157" s="24">
        <v>39.299999999999997</v>
      </c>
      <c r="F1157" s="14"/>
      <c r="G1157" s="3"/>
    </row>
    <row r="1158" spans="1:7" ht="60" x14ac:dyDescent="0.25">
      <c r="A1158" s="60" t="s">
        <v>579</v>
      </c>
      <c r="B1158" s="51" t="s">
        <v>737</v>
      </c>
      <c r="C1158" s="18" t="s">
        <v>1356</v>
      </c>
      <c r="D1158" s="23">
        <v>0</v>
      </c>
      <c r="E1158" s="24">
        <v>1.8</v>
      </c>
      <c r="F1158" s="14"/>
      <c r="G1158" s="3"/>
    </row>
    <row r="1159" spans="1:7" x14ac:dyDescent="0.25">
      <c r="A1159" s="60" t="s">
        <v>580</v>
      </c>
      <c r="B1159" s="51" t="s">
        <v>737</v>
      </c>
      <c r="C1159" s="18" t="s">
        <v>1357</v>
      </c>
      <c r="D1159" s="23">
        <v>0</v>
      </c>
      <c r="E1159" s="24">
        <f>E1160</f>
        <v>26.8</v>
      </c>
      <c r="F1159" s="14"/>
      <c r="G1159" s="3"/>
    </row>
    <row r="1160" spans="1:7" ht="30" x14ac:dyDescent="0.25">
      <c r="A1160" s="60" t="s">
        <v>581</v>
      </c>
      <c r="B1160" s="51" t="s">
        <v>737</v>
      </c>
      <c r="C1160" s="18" t="s">
        <v>1358</v>
      </c>
      <c r="D1160" s="23">
        <v>0</v>
      </c>
      <c r="E1160" s="24">
        <f>E1161+E1162</f>
        <v>26.8</v>
      </c>
      <c r="F1160" s="14"/>
      <c r="G1160" s="3"/>
    </row>
    <row r="1161" spans="1:7" ht="63.75" customHeight="1" x14ac:dyDescent="0.25">
      <c r="A1161" s="60" t="s">
        <v>582</v>
      </c>
      <c r="B1161" s="51" t="s">
        <v>737</v>
      </c>
      <c r="C1161" s="18" t="s">
        <v>1359</v>
      </c>
      <c r="D1161" s="23">
        <v>0</v>
      </c>
      <c r="E1161" s="24">
        <v>26.7</v>
      </c>
      <c r="F1161" s="14"/>
      <c r="G1161" s="3"/>
    </row>
    <row r="1162" spans="1:7" ht="45" x14ac:dyDescent="0.25">
      <c r="A1162" s="60" t="s">
        <v>583</v>
      </c>
      <c r="B1162" s="51" t="s">
        <v>737</v>
      </c>
      <c r="C1162" s="18" t="s">
        <v>1360</v>
      </c>
      <c r="D1162" s="23">
        <v>0</v>
      </c>
      <c r="E1162" s="24">
        <v>0.1</v>
      </c>
      <c r="F1162" s="14"/>
      <c r="G1162" s="3"/>
    </row>
    <row r="1163" spans="1:7" x14ac:dyDescent="0.25">
      <c r="A1163" s="60" t="s">
        <v>584</v>
      </c>
      <c r="B1163" s="51" t="s">
        <v>737</v>
      </c>
      <c r="C1163" s="18" t="s">
        <v>1361</v>
      </c>
      <c r="D1163" s="23">
        <v>0</v>
      </c>
      <c r="E1163" s="24">
        <f>E1164+E1165</f>
        <v>175</v>
      </c>
      <c r="F1163" s="14"/>
      <c r="G1163" s="3"/>
    </row>
    <row r="1164" spans="1:7" ht="60" x14ac:dyDescent="0.25">
      <c r="A1164" s="66" t="s">
        <v>753</v>
      </c>
      <c r="B1164" s="51" t="s">
        <v>737</v>
      </c>
      <c r="C1164" s="18" t="s">
        <v>1362</v>
      </c>
      <c r="D1164" s="23">
        <v>0</v>
      </c>
      <c r="E1164" s="24">
        <v>174.9</v>
      </c>
      <c r="F1164" s="14"/>
      <c r="G1164" s="3"/>
    </row>
    <row r="1165" spans="1:7" ht="30" x14ac:dyDescent="0.25">
      <c r="A1165" s="66" t="s">
        <v>754</v>
      </c>
      <c r="B1165" s="51" t="s">
        <v>737</v>
      </c>
      <c r="C1165" s="18" t="s">
        <v>1363</v>
      </c>
      <c r="D1165" s="23">
        <v>0</v>
      </c>
      <c r="E1165" s="24">
        <v>0.1</v>
      </c>
      <c r="F1165" s="14"/>
      <c r="G1165" s="3"/>
    </row>
    <row r="1166" spans="1:7" x14ac:dyDescent="0.25">
      <c r="A1166" s="60" t="s">
        <v>585</v>
      </c>
      <c r="B1166" s="51" t="s">
        <v>737</v>
      </c>
      <c r="C1166" s="18" t="s">
        <v>1364</v>
      </c>
      <c r="D1166" s="23">
        <f>D1167+D1178+D1189</f>
        <v>3100512</v>
      </c>
      <c r="E1166" s="24">
        <f>E1167+E1178+E1189</f>
        <v>2950431.5</v>
      </c>
      <c r="F1166" s="14">
        <f t="shared" ref="F1166:F1207" si="59">E1166/D1166*100</f>
        <v>95.15949301276693</v>
      </c>
      <c r="G1166" s="3"/>
    </row>
    <row r="1167" spans="1:7" x14ac:dyDescent="0.25">
      <c r="A1167" s="60" t="s">
        <v>586</v>
      </c>
      <c r="B1167" s="51" t="s">
        <v>737</v>
      </c>
      <c r="C1167" s="18" t="s">
        <v>1365</v>
      </c>
      <c r="D1167" s="23">
        <f>D1168+D1175</f>
        <v>2340000</v>
      </c>
      <c r="E1167" s="24">
        <f>E1168+E1175</f>
        <v>2112423.6999999997</v>
      </c>
      <c r="F1167" s="14">
        <f t="shared" si="59"/>
        <v>90.274517094017085</v>
      </c>
      <c r="G1167" s="3"/>
    </row>
    <row r="1168" spans="1:7" ht="30" x14ac:dyDescent="0.25">
      <c r="A1168" s="60" t="s">
        <v>587</v>
      </c>
      <c r="B1168" s="51" t="s">
        <v>737</v>
      </c>
      <c r="C1168" s="18" t="s">
        <v>1366</v>
      </c>
      <c r="D1168" s="23">
        <f>D1169+D1170+D1171+D1172+D1173+D1174</f>
        <v>2220000</v>
      </c>
      <c r="E1168" s="24">
        <f>E1169+E1170+E1171+E1172+E1173+E1174</f>
        <v>2011184.0999999999</v>
      </c>
      <c r="F1168" s="14">
        <f t="shared" si="59"/>
        <v>90.593878378378363</v>
      </c>
      <c r="G1168" s="3"/>
    </row>
    <row r="1169" spans="1:7" ht="64.5" customHeight="1" x14ac:dyDescent="0.25">
      <c r="A1169" s="60" t="s">
        <v>588</v>
      </c>
      <c r="B1169" s="51" t="s">
        <v>737</v>
      </c>
      <c r="C1169" s="18" t="s">
        <v>1367</v>
      </c>
      <c r="D1169" s="23">
        <v>2220000</v>
      </c>
      <c r="E1169" s="24">
        <v>2004824.7</v>
      </c>
      <c r="F1169" s="14">
        <f t="shared" si="59"/>
        <v>90.307418918918913</v>
      </c>
      <c r="G1169" s="3"/>
    </row>
    <row r="1170" spans="1:7" ht="45" x14ac:dyDescent="0.25">
      <c r="A1170" s="60" t="s">
        <v>589</v>
      </c>
      <c r="B1170" s="51" t="s">
        <v>737</v>
      </c>
      <c r="C1170" s="18" t="s">
        <v>1368</v>
      </c>
      <c r="D1170" s="23">
        <v>0</v>
      </c>
      <c r="E1170" s="24">
        <v>6082.5</v>
      </c>
      <c r="F1170" s="14"/>
      <c r="G1170" s="3"/>
    </row>
    <row r="1171" spans="1:7" ht="45" x14ac:dyDescent="0.25">
      <c r="A1171" s="60" t="s">
        <v>590</v>
      </c>
      <c r="B1171" s="51" t="s">
        <v>737</v>
      </c>
      <c r="C1171" s="18" t="s">
        <v>1369</v>
      </c>
      <c r="D1171" s="23">
        <v>0</v>
      </c>
      <c r="E1171" s="24">
        <v>0.1</v>
      </c>
      <c r="F1171" s="14"/>
      <c r="G1171" s="3"/>
    </row>
    <row r="1172" spans="1:7" ht="75" x14ac:dyDescent="0.25">
      <c r="A1172" s="60" t="s">
        <v>591</v>
      </c>
      <c r="B1172" s="51" t="s">
        <v>737</v>
      </c>
      <c r="C1172" s="18" t="s">
        <v>1370</v>
      </c>
      <c r="D1172" s="23">
        <v>0</v>
      </c>
      <c r="E1172" s="24">
        <v>20.399999999999999</v>
      </c>
      <c r="F1172" s="14"/>
      <c r="G1172" s="3"/>
    </row>
    <row r="1173" spans="1:7" ht="45" x14ac:dyDescent="0.25">
      <c r="A1173" s="60" t="s">
        <v>592</v>
      </c>
      <c r="B1173" s="51" t="s">
        <v>737</v>
      </c>
      <c r="C1173" s="18" t="s">
        <v>1371</v>
      </c>
      <c r="D1173" s="23">
        <v>0</v>
      </c>
      <c r="E1173" s="24">
        <v>256.7</v>
      </c>
      <c r="F1173" s="14"/>
      <c r="G1173" s="3"/>
    </row>
    <row r="1174" spans="1:7" ht="75" x14ac:dyDescent="0.25">
      <c r="A1174" s="60" t="s">
        <v>1474</v>
      </c>
      <c r="B1174" s="51" t="s">
        <v>737</v>
      </c>
      <c r="C1174" s="18" t="s">
        <v>1372</v>
      </c>
      <c r="D1174" s="23">
        <v>0</v>
      </c>
      <c r="E1174" s="24">
        <v>-0.3</v>
      </c>
      <c r="F1174" s="14"/>
      <c r="G1174" s="3"/>
    </row>
    <row r="1175" spans="1:7" ht="30" x14ac:dyDescent="0.25">
      <c r="A1175" s="60" t="s">
        <v>593</v>
      </c>
      <c r="B1175" s="51" t="s">
        <v>737</v>
      </c>
      <c r="C1175" s="18" t="s">
        <v>1373</v>
      </c>
      <c r="D1175" s="23">
        <f>D1176+D1177</f>
        <v>120000</v>
      </c>
      <c r="E1175" s="24">
        <f>E1176+E1177</f>
        <v>101239.59999999999</v>
      </c>
      <c r="F1175" s="14">
        <f t="shared" si="59"/>
        <v>84.366333333333316</v>
      </c>
      <c r="G1175" s="3"/>
    </row>
    <row r="1176" spans="1:7" ht="64.5" customHeight="1" x14ac:dyDescent="0.25">
      <c r="A1176" s="60" t="s">
        <v>594</v>
      </c>
      <c r="B1176" s="51" t="s">
        <v>737</v>
      </c>
      <c r="C1176" s="18" t="s">
        <v>1374</v>
      </c>
      <c r="D1176" s="23">
        <v>120000</v>
      </c>
      <c r="E1176" s="24">
        <v>101239.7</v>
      </c>
      <c r="F1176" s="14">
        <f t="shared" si="59"/>
        <v>84.366416666666666</v>
      </c>
      <c r="G1176" s="3"/>
    </row>
    <row r="1177" spans="1:7" ht="45" x14ac:dyDescent="0.25">
      <c r="A1177" s="60" t="s">
        <v>595</v>
      </c>
      <c r="B1177" s="51" t="s">
        <v>737</v>
      </c>
      <c r="C1177" s="18" t="s">
        <v>1375</v>
      </c>
      <c r="D1177" s="23">
        <v>0</v>
      </c>
      <c r="E1177" s="24">
        <v>-0.1</v>
      </c>
      <c r="F1177" s="14"/>
      <c r="G1177" s="3"/>
    </row>
    <row r="1178" spans="1:7" x14ac:dyDescent="0.25">
      <c r="A1178" s="60" t="s">
        <v>596</v>
      </c>
      <c r="B1178" s="51" t="s">
        <v>737</v>
      </c>
      <c r="C1178" s="18" t="s">
        <v>1376</v>
      </c>
      <c r="D1178" s="23">
        <f>D1179+D1185</f>
        <v>759000</v>
      </c>
      <c r="E1178" s="24">
        <f>E1179+E1185</f>
        <v>837342.8</v>
      </c>
      <c r="F1178" s="14">
        <f t="shared" si="59"/>
        <v>110.32184453227931</v>
      </c>
      <c r="G1178" s="3"/>
    </row>
    <row r="1179" spans="1:7" x14ac:dyDescent="0.25">
      <c r="A1179" s="60" t="s">
        <v>597</v>
      </c>
      <c r="B1179" s="51" t="s">
        <v>737</v>
      </c>
      <c r="C1179" s="18" t="s">
        <v>1377</v>
      </c>
      <c r="D1179" s="23">
        <f>D1180+D1181+D1182+D1183+D1184</f>
        <v>114000</v>
      </c>
      <c r="E1179" s="24">
        <f>E1180+E1181+E1182+E1183+E1184</f>
        <v>120355.9</v>
      </c>
      <c r="F1179" s="14">
        <f t="shared" si="59"/>
        <v>105.57535087719299</v>
      </c>
      <c r="G1179" s="3"/>
    </row>
    <row r="1180" spans="1:7" ht="48" customHeight="1" x14ac:dyDescent="0.25">
      <c r="A1180" s="60" t="s">
        <v>598</v>
      </c>
      <c r="B1180" s="51" t="s">
        <v>737</v>
      </c>
      <c r="C1180" s="18" t="s">
        <v>1378</v>
      </c>
      <c r="D1180" s="23">
        <v>114000</v>
      </c>
      <c r="E1180" s="24">
        <v>117287</v>
      </c>
      <c r="F1180" s="14">
        <f t="shared" si="59"/>
        <v>102.88333333333333</v>
      </c>
      <c r="G1180" s="3"/>
    </row>
    <row r="1181" spans="1:7" ht="30" x14ac:dyDescent="0.25">
      <c r="A1181" s="60" t="s">
        <v>599</v>
      </c>
      <c r="B1181" s="51" t="s">
        <v>737</v>
      </c>
      <c r="C1181" s="18" t="s">
        <v>1379</v>
      </c>
      <c r="D1181" s="23">
        <v>0</v>
      </c>
      <c r="E1181" s="24">
        <v>2769.3</v>
      </c>
      <c r="F1181" s="14"/>
      <c r="G1181" s="3"/>
    </row>
    <row r="1182" spans="1:7" ht="30" x14ac:dyDescent="0.25">
      <c r="A1182" s="60" t="s">
        <v>600</v>
      </c>
      <c r="B1182" s="51" t="s">
        <v>737</v>
      </c>
      <c r="C1182" s="18" t="s">
        <v>1380</v>
      </c>
      <c r="D1182" s="23">
        <v>0</v>
      </c>
      <c r="E1182" s="24">
        <v>1.7</v>
      </c>
      <c r="F1182" s="14"/>
      <c r="G1182" s="3"/>
    </row>
    <row r="1183" spans="1:7" ht="45" x14ac:dyDescent="0.25">
      <c r="A1183" s="60" t="s">
        <v>601</v>
      </c>
      <c r="B1183" s="51" t="s">
        <v>737</v>
      </c>
      <c r="C1183" s="18" t="s">
        <v>1381</v>
      </c>
      <c r="D1183" s="23">
        <v>0</v>
      </c>
      <c r="E1183" s="24">
        <v>94.5</v>
      </c>
      <c r="F1183" s="14"/>
      <c r="G1183" s="3"/>
    </row>
    <row r="1184" spans="1:7" ht="23.25" customHeight="1" x14ac:dyDescent="0.25">
      <c r="A1184" s="60" t="s">
        <v>602</v>
      </c>
      <c r="B1184" s="51" t="s">
        <v>737</v>
      </c>
      <c r="C1184" s="18" t="s">
        <v>1382</v>
      </c>
      <c r="D1184" s="23">
        <v>0</v>
      </c>
      <c r="E1184" s="24">
        <v>203.4</v>
      </c>
      <c r="F1184" s="14"/>
      <c r="G1184" s="3"/>
    </row>
    <row r="1185" spans="1:7" ht="18" customHeight="1" x14ac:dyDescent="0.25">
      <c r="A1185" s="60" t="s">
        <v>603</v>
      </c>
      <c r="B1185" s="51" t="s">
        <v>737</v>
      </c>
      <c r="C1185" s="18" t="s">
        <v>1383</v>
      </c>
      <c r="D1185" s="23">
        <f>D1186+D1187+D1188</f>
        <v>645000</v>
      </c>
      <c r="E1185" s="24">
        <f>E1186+E1187+E1188</f>
        <v>716986.9</v>
      </c>
      <c r="F1185" s="14">
        <f t="shared" si="59"/>
        <v>111.1607596899225</v>
      </c>
      <c r="G1185" s="3"/>
    </row>
    <row r="1186" spans="1:7" ht="49.5" customHeight="1" x14ac:dyDescent="0.25">
      <c r="A1186" s="60" t="s">
        <v>604</v>
      </c>
      <c r="B1186" s="51" t="s">
        <v>737</v>
      </c>
      <c r="C1186" s="18" t="s">
        <v>1384</v>
      </c>
      <c r="D1186" s="23">
        <v>645000</v>
      </c>
      <c r="E1186" s="24">
        <v>705540.6</v>
      </c>
      <c r="F1186" s="14">
        <f t="shared" si="59"/>
        <v>109.38613953488372</v>
      </c>
      <c r="G1186" s="3"/>
    </row>
    <row r="1187" spans="1:7" ht="30" x14ac:dyDescent="0.25">
      <c r="A1187" s="60" t="s">
        <v>605</v>
      </c>
      <c r="B1187" s="51" t="s">
        <v>737</v>
      </c>
      <c r="C1187" s="18" t="s">
        <v>1385</v>
      </c>
      <c r="D1187" s="23">
        <v>0</v>
      </c>
      <c r="E1187" s="24">
        <v>11446.4</v>
      </c>
      <c r="F1187" s="14"/>
      <c r="G1187" s="3"/>
    </row>
    <row r="1188" spans="1:7" ht="30" x14ac:dyDescent="0.25">
      <c r="A1188" s="60" t="s">
        <v>606</v>
      </c>
      <c r="B1188" s="51" t="s">
        <v>737</v>
      </c>
      <c r="C1188" s="18" t="s">
        <v>1386</v>
      </c>
      <c r="D1188" s="23">
        <v>0</v>
      </c>
      <c r="E1188" s="24">
        <v>-0.1</v>
      </c>
      <c r="F1188" s="14"/>
      <c r="G1188" s="3"/>
    </row>
    <row r="1189" spans="1:7" x14ac:dyDescent="0.25">
      <c r="A1189" s="60" t="s">
        <v>607</v>
      </c>
      <c r="B1189" s="51" t="s">
        <v>737</v>
      </c>
      <c r="C1189" s="18" t="s">
        <v>1387</v>
      </c>
      <c r="D1189" s="23">
        <f>D1190</f>
        <v>1512</v>
      </c>
      <c r="E1189" s="24">
        <f>E1190</f>
        <v>665</v>
      </c>
      <c r="F1189" s="14">
        <f t="shared" si="59"/>
        <v>43.981481481481481</v>
      </c>
      <c r="G1189" s="3"/>
    </row>
    <row r="1190" spans="1:7" ht="47.25" customHeight="1" x14ac:dyDescent="0.25">
      <c r="A1190" s="60" t="s">
        <v>608</v>
      </c>
      <c r="B1190" s="51" t="s">
        <v>737</v>
      </c>
      <c r="C1190" s="18" t="s">
        <v>1388</v>
      </c>
      <c r="D1190" s="23">
        <v>1512</v>
      </c>
      <c r="E1190" s="24">
        <v>665</v>
      </c>
      <c r="F1190" s="14">
        <f t="shared" si="59"/>
        <v>43.981481481481481</v>
      </c>
      <c r="G1190" s="3"/>
    </row>
    <row r="1191" spans="1:7" ht="30" x14ac:dyDescent="0.25">
      <c r="A1191" s="60" t="s">
        <v>609</v>
      </c>
      <c r="B1191" s="51" t="s">
        <v>737</v>
      </c>
      <c r="C1191" s="18" t="s">
        <v>1389</v>
      </c>
      <c r="D1191" s="23">
        <f>D1192+D1201</f>
        <v>64972</v>
      </c>
      <c r="E1191" s="24">
        <f>E1192+E1201</f>
        <v>85783.3</v>
      </c>
      <c r="F1191" s="14">
        <f t="shared" si="59"/>
        <v>132.03118266330111</v>
      </c>
      <c r="G1191" s="3"/>
    </row>
    <row r="1192" spans="1:7" x14ac:dyDescent="0.25">
      <c r="A1192" s="60" t="s">
        <v>610</v>
      </c>
      <c r="B1192" s="51" t="s">
        <v>737</v>
      </c>
      <c r="C1192" s="18" t="s">
        <v>1390</v>
      </c>
      <c r="D1192" s="23">
        <f>D1193+D1197</f>
        <v>57756</v>
      </c>
      <c r="E1192" s="24">
        <f>E1193+E1197</f>
        <v>78835.7</v>
      </c>
      <c r="F1192" s="14">
        <f t="shared" si="59"/>
        <v>136.49785303691391</v>
      </c>
      <c r="G1192" s="3"/>
    </row>
    <row r="1193" spans="1:7" ht="30" x14ac:dyDescent="0.25">
      <c r="A1193" s="60" t="s">
        <v>611</v>
      </c>
      <c r="B1193" s="51" t="s">
        <v>737</v>
      </c>
      <c r="C1193" s="18" t="s">
        <v>1391</v>
      </c>
      <c r="D1193" s="23">
        <f>D1194+D1195+D1196</f>
        <v>10556</v>
      </c>
      <c r="E1193" s="24">
        <f>E1194+E1195+E1196</f>
        <v>20323.7</v>
      </c>
      <c r="F1193" s="14">
        <f t="shared" si="59"/>
        <v>192.53220917014019</v>
      </c>
      <c r="G1193" s="3"/>
    </row>
    <row r="1194" spans="1:7" ht="60" x14ac:dyDescent="0.25">
      <c r="A1194" s="60" t="s">
        <v>612</v>
      </c>
      <c r="B1194" s="51" t="s">
        <v>737</v>
      </c>
      <c r="C1194" s="18" t="s">
        <v>1392</v>
      </c>
      <c r="D1194" s="23">
        <v>10556</v>
      </c>
      <c r="E1194" s="24">
        <v>20270</v>
      </c>
      <c r="F1194" s="14">
        <f t="shared" si="59"/>
        <v>192.02349374763168</v>
      </c>
      <c r="G1194" s="3"/>
    </row>
    <row r="1195" spans="1:7" ht="30" x14ac:dyDescent="0.25">
      <c r="A1195" s="60" t="s">
        <v>613</v>
      </c>
      <c r="B1195" s="51" t="s">
        <v>737</v>
      </c>
      <c r="C1195" s="18" t="s">
        <v>1393</v>
      </c>
      <c r="D1195" s="23">
        <v>0</v>
      </c>
      <c r="E1195" s="24">
        <v>46.5</v>
      </c>
      <c r="F1195" s="14"/>
      <c r="G1195" s="3"/>
    </row>
    <row r="1196" spans="1:7" ht="60" x14ac:dyDescent="0.25">
      <c r="A1196" s="60" t="s">
        <v>614</v>
      </c>
      <c r="B1196" s="51" t="s">
        <v>737</v>
      </c>
      <c r="C1196" s="18" t="s">
        <v>1394</v>
      </c>
      <c r="D1196" s="23">
        <v>0</v>
      </c>
      <c r="E1196" s="24">
        <v>7.2</v>
      </c>
      <c r="F1196" s="14"/>
      <c r="G1196" s="3"/>
    </row>
    <row r="1197" spans="1:7" ht="45" x14ac:dyDescent="0.25">
      <c r="A1197" s="60" t="s">
        <v>615</v>
      </c>
      <c r="B1197" s="51" t="s">
        <v>737</v>
      </c>
      <c r="C1197" s="18" t="s">
        <v>1395</v>
      </c>
      <c r="D1197" s="23">
        <f>D1198+D1199+D1200</f>
        <v>47200</v>
      </c>
      <c r="E1197" s="24">
        <f>E1198+E1199+E1200</f>
        <v>58512</v>
      </c>
      <c r="F1197" s="14">
        <f t="shared" si="59"/>
        <v>123.96610169491527</v>
      </c>
      <c r="G1197" s="3"/>
    </row>
    <row r="1198" spans="1:7" ht="75" x14ac:dyDescent="0.25">
      <c r="A1198" s="60" t="s">
        <v>616</v>
      </c>
      <c r="B1198" s="51" t="s">
        <v>737</v>
      </c>
      <c r="C1198" s="18" t="s">
        <v>1396</v>
      </c>
      <c r="D1198" s="23">
        <v>47200</v>
      </c>
      <c r="E1198" s="24">
        <v>58513</v>
      </c>
      <c r="F1198" s="14">
        <f t="shared" si="59"/>
        <v>123.96822033898304</v>
      </c>
      <c r="G1198" s="3"/>
    </row>
    <row r="1199" spans="1:7" ht="45" x14ac:dyDescent="0.25">
      <c r="A1199" s="60" t="s">
        <v>617</v>
      </c>
      <c r="B1199" s="51" t="s">
        <v>737</v>
      </c>
      <c r="C1199" s="18" t="s">
        <v>1397</v>
      </c>
      <c r="D1199" s="23">
        <v>0</v>
      </c>
      <c r="E1199" s="24">
        <v>-1.1000000000000001</v>
      </c>
      <c r="F1199" s="14"/>
      <c r="G1199" s="3"/>
    </row>
    <row r="1200" spans="1:7" ht="75" x14ac:dyDescent="0.25">
      <c r="A1200" s="60" t="s">
        <v>618</v>
      </c>
      <c r="B1200" s="51" t="s">
        <v>737</v>
      </c>
      <c r="C1200" s="18" t="s">
        <v>1398</v>
      </c>
      <c r="D1200" s="23">
        <v>0</v>
      </c>
      <c r="E1200" s="24">
        <v>0.1</v>
      </c>
      <c r="F1200" s="14"/>
      <c r="G1200" s="3"/>
    </row>
    <row r="1201" spans="1:7" ht="33.75" customHeight="1" x14ac:dyDescent="0.25">
      <c r="A1201" s="60" t="s">
        <v>619</v>
      </c>
      <c r="B1201" s="51" t="s">
        <v>737</v>
      </c>
      <c r="C1201" s="18" t="s">
        <v>1399</v>
      </c>
      <c r="D1201" s="23">
        <f>D1202+D1204+D1206</f>
        <v>7216</v>
      </c>
      <c r="E1201" s="24">
        <f>E1202+E1204+E1206</f>
        <v>6947.5999999999995</v>
      </c>
      <c r="F1201" s="14">
        <f t="shared" si="59"/>
        <v>96.280487804878049</v>
      </c>
      <c r="G1201" s="3"/>
    </row>
    <row r="1202" spans="1:7" x14ac:dyDescent="0.25">
      <c r="A1202" s="60" t="s">
        <v>620</v>
      </c>
      <c r="B1202" s="51" t="s">
        <v>737</v>
      </c>
      <c r="C1202" s="18" t="s">
        <v>1400</v>
      </c>
      <c r="D1202" s="23">
        <f>D1203</f>
        <v>6350</v>
      </c>
      <c r="E1202" s="24">
        <f>E1203</f>
        <v>6191.9</v>
      </c>
      <c r="F1202" s="14">
        <f t="shared" si="59"/>
        <v>97.510236220472436</v>
      </c>
      <c r="G1202" s="3"/>
    </row>
    <row r="1203" spans="1:7" ht="47.25" customHeight="1" x14ac:dyDescent="0.25">
      <c r="A1203" s="60" t="s">
        <v>621</v>
      </c>
      <c r="B1203" s="51" t="s">
        <v>737</v>
      </c>
      <c r="C1203" s="18" t="s">
        <v>1401</v>
      </c>
      <c r="D1203" s="23">
        <v>6350</v>
      </c>
      <c r="E1203" s="24">
        <v>6191.9</v>
      </c>
      <c r="F1203" s="14">
        <f t="shared" si="59"/>
        <v>97.510236220472436</v>
      </c>
      <c r="G1203" s="3"/>
    </row>
    <row r="1204" spans="1:7" ht="33.75" customHeight="1" x14ac:dyDescent="0.25">
      <c r="A1204" s="60" t="s">
        <v>622</v>
      </c>
      <c r="B1204" s="51" t="s">
        <v>737</v>
      </c>
      <c r="C1204" s="18" t="s">
        <v>1402</v>
      </c>
      <c r="D1204" s="23">
        <v>0</v>
      </c>
      <c r="E1204" s="24">
        <f>E1205</f>
        <v>1</v>
      </c>
      <c r="F1204" s="14"/>
      <c r="G1204" s="3"/>
    </row>
    <row r="1205" spans="1:7" ht="64.5" customHeight="1" x14ac:dyDescent="0.25">
      <c r="A1205" s="60" t="s">
        <v>623</v>
      </c>
      <c r="B1205" s="51" t="s">
        <v>737</v>
      </c>
      <c r="C1205" s="18" t="s">
        <v>1403</v>
      </c>
      <c r="D1205" s="23">
        <v>0</v>
      </c>
      <c r="E1205" s="24">
        <v>1</v>
      </c>
      <c r="F1205" s="14"/>
      <c r="G1205" s="3"/>
    </row>
    <row r="1206" spans="1:7" ht="33.75" customHeight="1" x14ac:dyDescent="0.25">
      <c r="A1206" s="60" t="s">
        <v>624</v>
      </c>
      <c r="B1206" s="51" t="s">
        <v>737</v>
      </c>
      <c r="C1206" s="18" t="s">
        <v>1404</v>
      </c>
      <c r="D1206" s="23">
        <f>D1207+D1208+D1209</f>
        <v>866</v>
      </c>
      <c r="E1206" s="24">
        <f>E1207+E1208+E1209</f>
        <v>754.69999999999993</v>
      </c>
      <c r="F1206" s="14">
        <f t="shared" si="59"/>
        <v>87.147806004618928</v>
      </c>
      <c r="G1206" s="3"/>
    </row>
    <row r="1207" spans="1:7" ht="62.25" customHeight="1" x14ac:dyDescent="0.25">
      <c r="A1207" s="60" t="s">
        <v>625</v>
      </c>
      <c r="B1207" s="51" t="s">
        <v>737</v>
      </c>
      <c r="C1207" s="18" t="s">
        <v>1405</v>
      </c>
      <c r="D1207" s="23">
        <v>866</v>
      </c>
      <c r="E1207" s="24">
        <v>738.8</v>
      </c>
      <c r="F1207" s="14">
        <f t="shared" si="59"/>
        <v>85.311778290993061</v>
      </c>
      <c r="G1207" s="3"/>
    </row>
    <row r="1208" spans="1:7" ht="45" x14ac:dyDescent="0.25">
      <c r="A1208" s="60" t="s">
        <v>626</v>
      </c>
      <c r="B1208" s="51" t="s">
        <v>737</v>
      </c>
      <c r="C1208" s="18" t="s">
        <v>1406</v>
      </c>
      <c r="D1208" s="23">
        <v>0</v>
      </c>
      <c r="E1208" s="24">
        <v>15.4</v>
      </c>
      <c r="F1208" s="14"/>
      <c r="G1208" s="3"/>
    </row>
    <row r="1209" spans="1:7" ht="75" x14ac:dyDescent="0.25">
      <c r="A1209" s="60" t="s">
        <v>627</v>
      </c>
      <c r="B1209" s="51" t="s">
        <v>737</v>
      </c>
      <c r="C1209" s="18" t="s">
        <v>1407</v>
      </c>
      <c r="D1209" s="23">
        <v>0</v>
      </c>
      <c r="E1209" s="24">
        <v>0.5</v>
      </c>
      <c r="F1209" s="14"/>
      <c r="G1209" s="3"/>
    </row>
    <row r="1210" spans="1:7" x14ac:dyDescent="0.25">
      <c r="A1210" s="60" t="s">
        <v>37</v>
      </c>
      <c r="B1210" s="51" t="s">
        <v>737</v>
      </c>
      <c r="C1210" s="18" t="s">
        <v>787</v>
      </c>
      <c r="D1210" s="23">
        <f>D1211</f>
        <v>379</v>
      </c>
      <c r="E1210" s="24">
        <f>E1211</f>
        <v>-2.2999999999999998</v>
      </c>
      <c r="F1210" s="14"/>
      <c r="G1210" s="3"/>
    </row>
    <row r="1211" spans="1:7" ht="45" x14ac:dyDescent="0.25">
      <c r="A1211" s="60" t="s">
        <v>38</v>
      </c>
      <c r="B1211" s="51" t="s">
        <v>737</v>
      </c>
      <c r="C1211" s="18" t="s">
        <v>788</v>
      </c>
      <c r="D1211" s="23">
        <f>D1212+D1215</f>
        <v>379</v>
      </c>
      <c r="E1211" s="24">
        <f>E1212+E1215</f>
        <v>-2.2999999999999998</v>
      </c>
      <c r="F1211" s="14"/>
      <c r="G1211" s="3"/>
    </row>
    <row r="1212" spans="1:7" ht="105" x14ac:dyDescent="0.25">
      <c r="A1212" s="60" t="s">
        <v>628</v>
      </c>
      <c r="B1212" s="51" t="s">
        <v>737</v>
      </c>
      <c r="C1212" s="18" t="s">
        <v>1408</v>
      </c>
      <c r="D1212" s="23">
        <f>D1213+D1214</f>
        <v>379</v>
      </c>
      <c r="E1212" s="24">
        <f>E1213+E1214</f>
        <v>-2.8</v>
      </c>
      <c r="F1212" s="14"/>
      <c r="G1212" s="3"/>
    </row>
    <row r="1213" spans="1:7" ht="120" x14ac:dyDescent="0.25">
      <c r="A1213" s="60" t="s">
        <v>629</v>
      </c>
      <c r="B1213" s="51" t="s">
        <v>737</v>
      </c>
      <c r="C1213" s="18" t="s">
        <v>1409</v>
      </c>
      <c r="D1213" s="23">
        <v>379</v>
      </c>
      <c r="E1213" s="24">
        <v>-4.5999999999999996</v>
      </c>
      <c r="F1213" s="14"/>
      <c r="G1213" s="3"/>
    </row>
    <row r="1214" spans="1:7" ht="120" x14ac:dyDescent="0.25">
      <c r="A1214" s="60" t="s">
        <v>1479</v>
      </c>
      <c r="B1214" s="51" t="s">
        <v>737</v>
      </c>
      <c r="C1214" s="18" t="s">
        <v>1410</v>
      </c>
      <c r="D1214" s="23">
        <v>0</v>
      </c>
      <c r="E1214" s="24">
        <v>1.8</v>
      </c>
      <c r="F1214" s="14"/>
      <c r="G1214" s="3"/>
    </row>
    <row r="1215" spans="1:7" ht="33.75" customHeight="1" x14ac:dyDescent="0.25">
      <c r="A1215" s="60" t="s">
        <v>630</v>
      </c>
      <c r="B1215" s="51" t="s">
        <v>737</v>
      </c>
      <c r="C1215" s="18" t="s">
        <v>1411</v>
      </c>
      <c r="D1215" s="23">
        <v>0</v>
      </c>
      <c r="E1215" s="24">
        <f>E1216+E1217</f>
        <v>0.5</v>
      </c>
      <c r="F1215" s="14"/>
      <c r="G1215" s="3"/>
    </row>
    <row r="1216" spans="1:7" ht="60" x14ac:dyDescent="0.25">
      <c r="A1216" s="60" t="s">
        <v>1476</v>
      </c>
      <c r="B1216" s="51" t="s">
        <v>737</v>
      </c>
      <c r="C1216" s="18" t="s">
        <v>1412</v>
      </c>
      <c r="D1216" s="23">
        <v>0</v>
      </c>
      <c r="E1216" s="24">
        <v>0.3</v>
      </c>
      <c r="F1216" s="14"/>
      <c r="G1216" s="3"/>
    </row>
    <row r="1217" spans="1:7" ht="60" x14ac:dyDescent="0.25">
      <c r="A1217" s="60" t="s">
        <v>1478</v>
      </c>
      <c r="B1217" s="51" t="s">
        <v>737</v>
      </c>
      <c r="C1217" s="18" t="s">
        <v>1413</v>
      </c>
      <c r="D1217" s="23">
        <v>0</v>
      </c>
      <c r="E1217" s="24">
        <v>0.2</v>
      </c>
      <c r="F1217" s="14"/>
      <c r="G1217" s="3"/>
    </row>
    <row r="1218" spans="1:7" ht="45" x14ac:dyDescent="0.25">
      <c r="A1218" s="60" t="s">
        <v>631</v>
      </c>
      <c r="B1218" s="51" t="s">
        <v>737</v>
      </c>
      <c r="C1218" s="18" t="s">
        <v>1414</v>
      </c>
      <c r="D1218" s="23">
        <v>0</v>
      </c>
      <c r="E1218" s="24">
        <f>E1219+E1223+E1228</f>
        <v>14</v>
      </c>
      <c r="F1218" s="14"/>
      <c r="G1218" s="3"/>
    </row>
    <row r="1219" spans="1:7" x14ac:dyDescent="0.25">
      <c r="A1219" s="60" t="s">
        <v>632</v>
      </c>
      <c r="B1219" s="51" t="s">
        <v>737</v>
      </c>
      <c r="C1219" s="18" t="s">
        <v>1415</v>
      </c>
      <c r="D1219" s="23">
        <v>0</v>
      </c>
      <c r="E1219" s="24">
        <f>E1220</f>
        <v>3.2</v>
      </c>
      <c r="F1219" s="14"/>
      <c r="G1219" s="3"/>
    </row>
    <row r="1220" spans="1:7" ht="30" x14ac:dyDescent="0.25">
      <c r="A1220" s="60" t="s">
        <v>633</v>
      </c>
      <c r="B1220" s="51" t="s">
        <v>737</v>
      </c>
      <c r="C1220" s="18" t="s">
        <v>1416</v>
      </c>
      <c r="D1220" s="23">
        <v>0</v>
      </c>
      <c r="E1220" s="24">
        <f>E1221</f>
        <v>3.2</v>
      </c>
      <c r="F1220" s="14"/>
      <c r="G1220" s="3"/>
    </row>
    <row r="1221" spans="1:7" ht="80.25" customHeight="1" x14ac:dyDescent="0.25">
      <c r="A1221" s="60" t="s">
        <v>634</v>
      </c>
      <c r="B1221" s="51" t="s">
        <v>737</v>
      </c>
      <c r="C1221" s="18" t="s">
        <v>1417</v>
      </c>
      <c r="D1221" s="23">
        <v>0</v>
      </c>
      <c r="E1221" s="24">
        <f>E1222</f>
        <v>3.2</v>
      </c>
      <c r="F1221" s="14"/>
      <c r="G1221" s="3"/>
    </row>
    <row r="1222" spans="1:7" ht="105.75" customHeight="1" x14ac:dyDescent="0.25">
      <c r="A1222" s="60" t="s">
        <v>635</v>
      </c>
      <c r="B1222" s="51" t="s">
        <v>737</v>
      </c>
      <c r="C1222" s="18" t="s">
        <v>1418</v>
      </c>
      <c r="D1222" s="23">
        <v>0</v>
      </c>
      <c r="E1222" s="24">
        <v>3.2</v>
      </c>
      <c r="F1222" s="14"/>
      <c r="G1222" s="3"/>
    </row>
    <row r="1223" spans="1:7" x14ac:dyDescent="0.25">
      <c r="A1223" s="60" t="s">
        <v>636</v>
      </c>
      <c r="B1223" s="51" t="s">
        <v>737</v>
      </c>
      <c r="C1223" s="18" t="s">
        <v>1419</v>
      </c>
      <c r="D1223" s="23">
        <v>0</v>
      </c>
      <c r="E1223" s="24">
        <f>E1224+E1226</f>
        <v>0.5</v>
      </c>
      <c r="F1223" s="14"/>
      <c r="G1223" s="3"/>
    </row>
    <row r="1224" spans="1:7" ht="30" x14ac:dyDescent="0.25">
      <c r="A1224" s="60" t="s">
        <v>637</v>
      </c>
      <c r="B1224" s="51" t="s">
        <v>737</v>
      </c>
      <c r="C1224" s="18" t="s">
        <v>1420</v>
      </c>
      <c r="D1224" s="23">
        <v>0</v>
      </c>
      <c r="E1224" s="24">
        <f>E1225</f>
        <v>0.4</v>
      </c>
      <c r="F1224" s="14"/>
      <c r="G1224" s="3"/>
    </row>
    <row r="1225" spans="1:7" ht="45" x14ac:dyDescent="0.25">
      <c r="A1225" s="60" t="s">
        <v>638</v>
      </c>
      <c r="B1225" s="51" t="s">
        <v>737</v>
      </c>
      <c r="C1225" s="18" t="s">
        <v>1421</v>
      </c>
      <c r="D1225" s="23">
        <v>0</v>
      </c>
      <c r="E1225" s="24">
        <v>0.4</v>
      </c>
      <c r="F1225" s="14"/>
      <c r="G1225" s="3"/>
    </row>
    <row r="1226" spans="1:7" x14ac:dyDescent="0.25">
      <c r="A1226" s="60" t="s">
        <v>639</v>
      </c>
      <c r="B1226" s="51" t="s">
        <v>737</v>
      </c>
      <c r="C1226" s="18" t="s">
        <v>1422</v>
      </c>
      <c r="D1226" s="23">
        <v>0</v>
      </c>
      <c r="E1226" s="24">
        <f>E1227</f>
        <v>0.1</v>
      </c>
      <c r="F1226" s="14"/>
      <c r="G1226" s="3"/>
    </row>
    <row r="1227" spans="1:7" ht="30" x14ac:dyDescent="0.25">
      <c r="A1227" s="60" t="s">
        <v>640</v>
      </c>
      <c r="B1227" s="51" t="s">
        <v>737</v>
      </c>
      <c r="C1227" s="18" t="s">
        <v>1423</v>
      </c>
      <c r="D1227" s="23">
        <v>0</v>
      </c>
      <c r="E1227" s="24">
        <v>0.1</v>
      </c>
      <c r="F1227" s="14"/>
      <c r="G1227" s="3"/>
    </row>
    <row r="1228" spans="1:7" ht="30" x14ac:dyDescent="0.25">
      <c r="A1228" s="60" t="s">
        <v>641</v>
      </c>
      <c r="B1228" s="51" t="s">
        <v>737</v>
      </c>
      <c r="C1228" s="18" t="s">
        <v>1424</v>
      </c>
      <c r="D1228" s="23">
        <v>0</v>
      </c>
      <c r="E1228" s="24">
        <f>E1229</f>
        <v>10.299999999999999</v>
      </c>
      <c r="F1228" s="14"/>
      <c r="G1228" s="3"/>
    </row>
    <row r="1229" spans="1:7" x14ac:dyDescent="0.25">
      <c r="A1229" s="60" t="s">
        <v>642</v>
      </c>
      <c r="B1229" s="51" t="s">
        <v>737</v>
      </c>
      <c r="C1229" s="18" t="s">
        <v>1425</v>
      </c>
      <c r="D1229" s="23">
        <v>0</v>
      </c>
      <c r="E1229" s="24">
        <f>E1230+E1231+E1232+E1233</f>
        <v>10.299999999999999</v>
      </c>
      <c r="F1229" s="14"/>
      <c r="G1229" s="3"/>
    </row>
    <row r="1230" spans="1:7" ht="45" x14ac:dyDescent="0.25">
      <c r="A1230" s="60" t="s">
        <v>643</v>
      </c>
      <c r="B1230" s="51" t="s">
        <v>737</v>
      </c>
      <c r="C1230" s="18" t="s">
        <v>1426</v>
      </c>
      <c r="D1230" s="23">
        <v>0</v>
      </c>
      <c r="E1230" s="24">
        <v>0.5</v>
      </c>
      <c r="F1230" s="14"/>
      <c r="G1230" s="3"/>
    </row>
    <row r="1231" spans="1:7" x14ac:dyDescent="0.25">
      <c r="A1231" s="60" t="s">
        <v>644</v>
      </c>
      <c r="B1231" s="51" t="s">
        <v>737</v>
      </c>
      <c r="C1231" s="18" t="s">
        <v>1427</v>
      </c>
      <c r="D1231" s="23">
        <v>0</v>
      </c>
      <c r="E1231" s="24">
        <v>6.8</v>
      </c>
      <c r="F1231" s="14"/>
      <c r="G1231" s="3"/>
    </row>
    <row r="1232" spans="1:7" ht="30" x14ac:dyDescent="0.25">
      <c r="A1232" s="60" t="s">
        <v>645</v>
      </c>
      <c r="B1232" s="51" t="s">
        <v>737</v>
      </c>
      <c r="C1232" s="18" t="s">
        <v>1428</v>
      </c>
      <c r="D1232" s="23">
        <v>0</v>
      </c>
      <c r="E1232" s="24">
        <v>0.1</v>
      </c>
      <c r="F1232" s="14"/>
      <c r="G1232" s="3"/>
    </row>
    <row r="1233" spans="1:7" ht="45" x14ac:dyDescent="0.25">
      <c r="A1233" s="60" t="s">
        <v>646</v>
      </c>
      <c r="B1233" s="51" t="s">
        <v>737</v>
      </c>
      <c r="C1233" s="18" t="s">
        <v>1429</v>
      </c>
      <c r="D1233" s="23">
        <v>0</v>
      </c>
      <c r="E1233" s="24">
        <v>2.9</v>
      </c>
      <c r="F1233" s="14"/>
      <c r="G1233" s="3"/>
    </row>
    <row r="1234" spans="1:7" ht="30" x14ac:dyDescent="0.25">
      <c r="A1234" s="60" t="s">
        <v>196</v>
      </c>
      <c r="B1234" s="51" t="s">
        <v>737</v>
      </c>
      <c r="C1234" s="18" t="s">
        <v>951</v>
      </c>
      <c r="D1234" s="23">
        <f t="shared" ref="D1234:E1236" si="60">D1235</f>
        <v>435</v>
      </c>
      <c r="E1234" s="24">
        <f t="shared" si="60"/>
        <v>390.8</v>
      </c>
      <c r="F1234" s="14">
        <f t="shared" ref="F1234:F1269" si="61">E1234/D1234*100</f>
        <v>89.839080459770116</v>
      </c>
      <c r="G1234" s="3"/>
    </row>
    <row r="1235" spans="1:7" x14ac:dyDescent="0.25">
      <c r="A1235" s="60" t="s">
        <v>197</v>
      </c>
      <c r="B1235" s="51" t="s">
        <v>737</v>
      </c>
      <c r="C1235" s="18" t="s">
        <v>952</v>
      </c>
      <c r="D1235" s="23">
        <f t="shared" si="60"/>
        <v>435</v>
      </c>
      <c r="E1235" s="24">
        <f t="shared" si="60"/>
        <v>390.8</v>
      </c>
      <c r="F1235" s="14">
        <f t="shared" si="61"/>
        <v>89.839080459770116</v>
      </c>
      <c r="G1235" s="3"/>
    </row>
    <row r="1236" spans="1:7" ht="45" x14ac:dyDescent="0.25">
      <c r="A1236" s="60" t="s">
        <v>647</v>
      </c>
      <c r="B1236" s="51" t="s">
        <v>737</v>
      </c>
      <c r="C1236" s="18" t="s">
        <v>1430</v>
      </c>
      <c r="D1236" s="23">
        <f t="shared" si="60"/>
        <v>435</v>
      </c>
      <c r="E1236" s="24">
        <f t="shared" si="60"/>
        <v>390.8</v>
      </c>
      <c r="F1236" s="14">
        <f t="shared" si="61"/>
        <v>89.839080459770116</v>
      </c>
      <c r="G1236" s="3"/>
    </row>
    <row r="1237" spans="1:7" ht="75" x14ac:dyDescent="0.25">
      <c r="A1237" s="60" t="s">
        <v>648</v>
      </c>
      <c r="B1237" s="51" t="s">
        <v>737</v>
      </c>
      <c r="C1237" s="18" t="s">
        <v>1431</v>
      </c>
      <c r="D1237" s="23">
        <v>435</v>
      </c>
      <c r="E1237" s="24">
        <v>390.8</v>
      </c>
      <c r="F1237" s="14">
        <f t="shared" si="61"/>
        <v>89.839080459770116</v>
      </c>
      <c r="G1237" s="3"/>
    </row>
    <row r="1238" spans="1:7" ht="30" x14ac:dyDescent="0.25">
      <c r="A1238" s="60" t="s">
        <v>7</v>
      </c>
      <c r="B1238" s="51" t="s">
        <v>737</v>
      </c>
      <c r="C1238" s="18" t="s">
        <v>757</v>
      </c>
      <c r="D1238" s="23">
        <f>D1239</f>
        <v>16</v>
      </c>
      <c r="E1238" s="24">
        <f>E1239</f>
        <v>22.3</v>
      </c>
      <c r="F1238" s="14">
        <f t="shared" si="61"/>
        <v>139.375</v>
      </c>
      <c r="G1238" s="3"/>
    </row>
    <row r="1239" spans="1:7" x14ac:dyDescent="0.25">
      <c r="A1239" s="60" t="s">
        <v>208</v>
      </c>
      <c r="B1239" s="51" t="s">
        <v>737</v>
      </c>
      <c r="C1239" s="18" t="s">
        <v>963</v>
      </c>
      <c r="D1239" s="23">
        <f>D1240+D1243</f>
        <v>16</v>
      </c>
      <c r="E1239" s="24">
        <f>E1240+E1243</f>
        <v>22.3</v>
      </c>
      <c r="F1239" s="14">
        <f t="shared" si="61"/>
        <v>139.375</v>
      </c>
      <c r="G1239" s="3"/>
    </row>
    <row r="1240" spans="1:7" ht="60" x14ac:dyDescent="0.25">
      <c r="A1240" s="60" t="s">
        <v>649</v>
      </c>
      <c r="B1240" s="51" t="s">
        <v>737</v>
      </c>
      <c r="C1240" s="18" t="s">
        <v>1432</v>
      </c>
      <c r="D1240" s="23">
        <f>D1241+D1242</f>
        <v>13</v>
      </c>
      <c r="E1240" s="24">
        <f>E1241+E1242</f>
        <v>22.2</v>
      </c>
      <c r="F1240" s="14">
        <f t="shared" si="61"/>
        <v>170.76923076923077</v>
      </c>
      <c r="G1240" s="3"/>
    </row>
    <row r="1241" spans="1:7" ht="80.25" customHeight="1" x14ac:dyDescent="0.25">
      <c r="A1241" s="60" t="s">
        <v>1475</v>
      </c>
      <c r="B1241" s="51" t="s">
        <v>737</v>
      </c>
      <c r="C1241" s="18" t="s">
        <v>1433</v>
      </c>
      <c r="D1241" s="23">
        <v>13</v>
      </c>
      <c r="E1241" s="24">
        <v>21.9</v>
      </c>
      <c r="F1241" s="14">
        <f t="shared" si="61"/>
        <v>168.46153846153845</v>
      </c>
      <c r="G1241" s="3"/>
    </row>
    <row r="1242" spans="1:7" ht="90" x14ac:dyDescent="0.25">
      <c r="A1242" s="60" t="s">
        <v>1477</v>
      </c>
      <c r="B1242" s="51" t="s">
        <v>737</v>
      </c>
      <c r="C1242" s="18" t="s">
        <v>1434</v>
      </c>
      <c r="D1242" s="23">
        <v>0</v>
      </c>
      <c r="E1242" s="24">
        <v>0.3</v>
      </c>
      <c r="F1242" s="14"/>
      <c r="G1242" s="3"/>
    </row>
    <row r="1243" spans="1:7" ht="30" x14ac:dyDescent="0.25">
      <c r="A1243" s="60" t="s">
        <v>650</v>
      </c>
      <c r="B1243" s="51" t="s">
        <v>737</v>
      </c>
      <c r="C1243" s="18" t="s">
        <v>1435</v>
      </c>
      <c r="D1243" s="23">
        <f>D1244</f>
        <v>3</v>
      </c>
      <c r="E1243" s="24">
        <f>E1244</f>
        <v>0.1</v>
      </c>
      <c r="F1243" s="14">
        <f t="shared" si="61"/>
        <v>3.3333333333333335</v>
      </c>
      <c r="G1243" s="3"/>
    </row>
    <row r="1244" spans="1:7" ht="45" x14ac:dyDescent="0.25">
      <c r="A1244" s="66" t="s">
        <v>755</v>
      </c>
      <c r="B1244" s="51" t="s">
        <v>737</v>
      </c>
      <c r="C1244" s="18" t="s">
        <v>1436</v>
      </c>
      <c r="D1244" s="23">
        <v>3</v>
      </c>
      <c r="E1244" s="24">
        <v>0.1</v>
      </c>
      <c r="F1244" s="14">
        <f t="shared" si="61"/>
        <v>3.3333333333333335</v>
      </c>
      <c r="G1244" s="3"/>
    </row>
    <row r="1245" spans="1:7" x14ac:dyDescent="0.25">
      <c r="A1245" s="60" t="s">
        <v>15</v>
      </c>
      <c r="B1245" s="51" t="s">
        <v>737</v>
      </c>
      <c r="C1245" s="18" t="s">
        <v>765</v>
      </c>
      <c r="D1245" s="23">
        <v>0</v>
      </c>
      <c r="E1245" s="24">
        <f>E1246</f>
        <v>152.30000000000001</v>
      </c>
      <c r="F1245" s="14"/>
      <c r="G1245" s="3"/>
    </row>
    <row r="1246" spans="1:7" ht="30" x14ac:dyDescent="0.25">
      <c r="A1246" s="60" t="s">
        <v>29</v>
      </c>
      <c r="B1246" s="51" t="s">
        <v>737</v>
      </c>
      <c r="C1246" s="18" t="s">
        <v>779</v>
      </c>
      <c r="D1246" s="23">
        <v>0</v>
      </c>
      <c r="E1246" s="24">
        <f>E1247</f>
        <v>152.30000000000001</v>
      </c>
      <c r="F1246" s="14"/>
      <c r="G1246" s="3"/>
    </row>
    <row r="1247" spans="1:7" ht="75" x14ac:dyDescent="0.25">
      <c r="A1247" s="60" t="s">
        <v>53</v>
      </c>
      <c r="B1247" s="51" t="s">
        <v>737</v>
      </c>
      <c r="C1247" s="18" t="s">
        <v>804</v>
      </c>
      <c r="D1247" s="23">
        <v>0</v>
      </c>
      <c r="E1247" s="24">
        <f>E1248</f>
        <v>152.30000000000001</v>
      </c>
      <c r="F1247" s="14"/>
      <c r="G1247" s="3"/>
    </row>
    <row r="1248" spans="1:7" ht="75" x14ac:dyDescent="0.25">
      <c r="A1248" s="60" t="s">
        <v>54</v>
      </c>
      <c r="B1248" s="51" t="s">
        <v>737</v>
      </c>
      <c r="C1248" s="18" t="s">
        <v>805</v>
      </c>
      <c r="D1248" s="23">
        <v>0</v>
      </c>
      <c r="E1248" s="24">
        <f>E1249</f>
        <v>152.30000000000001</v>
      </c>
      <c r="F1248" s="14"/>
      <c r="G1248" s="3"/>
    </row>
    <row r="1249" spans="1:7" ht="150" x14ac:dyDescent="0.25">
      <c r="A1249" s="60" t="s">
        <v>55</v>
      </c>
      <c r="B1249" s="51" t="s">
        <v>737</v>
      </c>
      <c r="C1249" s="18" t="s">
        <v>806</v>
      </c>
      <c r="D1249" s="23">
        <v>0</v>
      </c>
      <c r="E1249" s="24">
        <v>152.30000000000001</v>
      </c>
      <c r="F1249" s="14"/>
      <c r="G1249" s="3"/>
    </row>
    <row r="1250" spans="1:7" ht="31.5" x14ac:dyDescent="0.25">
      <c r="A1250" s="5" t="s">
        <v>738</v>
      </c>
      <c r="B1250" s="54" t="s">
        <v>729</v>
      </c>
      <c r="C1250" s="18" t="s">
        <v>669</v>
      </c>
      <c r="D1250" s="25">
        <f>SUM(D1251)</f>
        <v>317185.40000000002</v>
      </c>
      <c r="E1250" s="25">
        <f>SUM(E1251)</f>
        <v>286841.90000000002</v>
      </c>
      <c r="F1250" s="15">
        <f t="shared" si="61"/>
        <v>90.433513017938409</v>
      </c>
      <c r="G1250" s="3"/>
    </row>
    <row r="1251" spans="1:7" x14ac:dyDescent="0.25">
      <c r="A1251" s="60" t="s">
        <v>6</v>
      </c>
      <c r="B1251" s="51" t="s">
        <v>729</v>
      </c>
      <c r="C1251" s="18" t="s">
        <v>756</v>
      </c>
      <c r="D1251" s="23">
        <f>D1252+D1265</f>
        <v>317185.40000000002</v>
      </c>
      <c r="E1251" s="24">
        <f>E1252+E1265</f>
        <v>286841.90000000002</v>
      </c>
      <c r="F1251" s="14">
        <f t="shared" si="61"/>
        <v>90.433513017938409</v>
      </c>
      <c r="G1251" s="3"/>
    </row>
    <row r="1252" spans="1:7" x14ac:dyDescent="0.25">
      <c r="A1252" s="60" t="s">
        <v>37</v>
      </c>
      <c r="B1252" s="51" t="s">
        <v>729</v>
      </c>
      <c r="C1252" s="18" t="s">
        <v>787</v>
      </c>
      <c r="D1252" s="23">
        <f>D1253+D1258</f>
        <v>17717</v>
      </c>
      <c r="E1252" s="24">
        <f>E1253+E1258</f>
        <v>11784.4</v>
      </c>
      <c r="F1252" s="14">
        <f t="shared" si="61"/>
        <v>66.514646949257767</v>
      </c>
      <c r="G1252" s="3"/>
    </row>
    <row r="1253" spans="1:7" ht="75" x14ac:dyDescent="0.25">
      <c r="A1253" s="60" t="s">
        <v>651</v>
      </c>
      <c r="B1253" s="51" t="s">
        <v>729</v>
      </c>
      <c r="C1253" s="18" t="s">
        <v>1437</v>
      </c>
      <c r="D1253" s="23">
        <f>D1254+D1255+D1256+D1257</f>
        <v>2516</v>
      </c>
      <c r="E1253" s="24">
        <f>E1254+E1255+E1256+E1257</f>
        <v>1569.5</v>
      </c>
      <c r="F1253" s="14">
        <f t="shared" si="61"/>
        <v>62.380763116057238</v>
      </c>
      <c r="G1253" s="3"/>
    </row>
    <row r="1254" spans="1:7" ht="182.25" customHeight="1" x14ac:dyDescent="0.25">
      <c r="A1254" s="60" t="s">
        <v>652</v>
      </c>
      <c r="B1254" s="51" t="s">
        <v>729</v>
      </c>
      <c r="C1254" s="18" t="s">
        <v>1438</v>
      </c>
      <c r="D1254" s="23">
        <v>2179</v>
      </c>
      <c r="E1254" s="24">
        <v>1273.7</v>
      </c>
      <c r="F1254" s="14">
        <f t="shared" si="61"/>
        <v>58.453418999541071</v>
      </c>
      <c r="G1254" s="3"/>
    </row>
    <row r="1255" spans="1:7" ht="165" x14ac:dyDescent="0.25">
      <c r="A1255" s="60" t="s">
        <v>653</v>
      </c>
      <c r="B1255" s="51" t="s">
        <v>729</v>
      </c>
      <c r="C1255" s="18" t="s">
        <v>1439</v>
      </c>
      <c r="D1255" s="23">
        <v>0</v>
      </c>
      <c r="E1255" s="24">
        <v>163.5</v>
      </c>
      <c r="F1255" s="14"/>
      <c r="G1255" s="3"/>
    </row>
    <row r="1256" spans="1:7" ht="154.5" customHeight="1" x14ac:dyDescent="0.25">
      <c r="A1256" s="60" t="s">
        <v>654</v>
      </c>
      <c r="B1256" s="51" t="s">
        <v>729</v>
      </c>
      <c r="C1256" s="18" t="s">
        <v>1440</v>
      </c>
      <c r="D1256" s="23">
        <v>337</v>
      </c>
      <c r="E1256" s="24">
        <v>117.3</v>
      </c>
      <c r="F1256" s="14">
        <f t="shared" si="61"/>
        <v>34.807121661721069</v>
      </c>
      <c r="G1256" s="3"/>
    </row>
    <row r="1257" spans="1:7" ht="180" x14ac:dyDescent="0.25">
      <c r="A1257" s="60" t="s">
        <v>655</v>
      </c>
      <c r="B1257" s="51" t="s">
        <v>729</v>
      </c>
      <c r="C1257" s="18" t="s">
        <v>1441</v>
      </c>
      <c r="D1257" s="23">
        <v>0</v>
      </c>
      <c r="E1257" s="24">
        <v>15</v>
      </c>
      <c r="F1257" s="14"/>
      <c r="G1257" s="3"/>
    </row>
    <row r="1258" spans="1:7" ht="45" x14ac:dyDescent="0.25">
      <c r="A1258" s="60" t="s">
        <v>38</v>
      </c>
      <c r="B1258" s="51" t="s">
        <v>729</v>
      </c>
      <c r="C1258" s="18" t="s">
        <v>788</v>
      </c>
      <c r="D1258" s="23">
        <f>D1259+D1262</f>
        <v>15201</v>
      </c>
      <c r="E1258" s="24">
        <f>E1259+E1262</f>
        <v>10214.9</v>
      </c>
      <c r="F1258" s="14">
        <f t="shared" si="61"/>
        <v>67.198868495493713</v>
      </c>
      <c r="G1258" s="3"/>
    </row>
    <row r="1259" spans="1:7" ht="30" x14ac:dyDescent="0.25">
      <c r="A1259" s="60" t="s">
        <v>656</v>
      </c>
      <c r="B1259" s="51" t="s">
        <v>729</v>
      </c>
      <c r="C1259" s="18" t="s">
        <v>1442</v>
      </c>
      <c r="D1259" s="23">
        <f>D1260+D1261</f>
        <v>5201</v>
      </c>
      <c r="E1259" s="24">
        <f>E1260+E1261</f>
        <v>4145.2</v>
      </c>
      <c r="F1259" s="14">
        <f t="shared" si="61"/>
        <v>79.700057681215156</v>
      </c>
      <c r="G1259" s="3"/>
    </row>
    <row r="1260" spans="1:7" ht="75" x14ac:dyDescent="0.25">
      <c r="A1260" s="60" t="s">
        <v>657</v>
      </c>
      <c r="B1260" s="51" t="s">
        <v>729</v>
      </c>
      <c r="C1260" s="18" t="s">
        <v>1443</v>
      </c>
      <c r="D1260" s="23">
        <v>4043</v>
      </c>
      <c r="E1260" s="24">
        <v>3418</v>
      </c>
      <c r="F1260" s="14">
        <f t="shared" si="61"/>
        <v>84.54118229037843</v>
      </c>
      <c r="G1260" s="3"/>
    </row>
    <row r="1261" spans="1:7" ht="90" x14ac:dyDescent="0.25">
      <c r="A1261" s="60" t="s">
        <v>658</v>
      </c>
      <c r="B1261" s="51" t="s">
        <v>729</v>
      </c>
      <c r="C1261" s="18" t="s">
        <v>1444</v>
      </c>
      <c r="D1261" s="23">
        <v>1158</v>
      </c>
      <c r="E1261" s="24">
        <v>727.2</v>
      </c>
      <c r="F1261" s="14">
        <f t="shared" si="61"/>
        <v>62.797927461139899</v>
      </c>
      <c r="G1261" s="3"/>
    </row>
    <row r="1262" spans="1:7" ht="75" x14ac:dyDescent="0.25">
      <c r="A1262" s="60" t="s">
        <v>68</v>
      </c>
      <c r="B1262" s="51" t="s">
        <v>729</v>
      </c>
      <c r="C1262" s="18" t="s">
        <v>819</v>
      </c>
      <c r="D1262" s="23">
        <f>D1263</f>
        <v>10000</v>
      </c>
      <c r="E1262" s="24">
        <f>E1263</f>
        <v>6069.7</v>
      </c>
      <c r="F1262" s="14">
        <f t="shared" si="61"/>
        <v>60.697000000000003</v>
      </c>
      <c r="G1262" s="3"/>
    </row>
    <row r="1263" spans="1:7" ht="90" x14ac:dyDescent="0.25">
      <c r="A1263" s="60" t="s">
        <v>659</v>
      </c>
      <c r="B1263" s="51" t="s">
        <v>729</v>
      </c>
      <c r="C1263" s="18" t="s">
        <v>1445</v>
      </c>
      <c r="D1263" s="23">
        <f>D1264</f>
        <v>10000</v>
      </c>
      <c r="E1263" s="24">
        <f>E1264</f>
        <v>6069.7</v>
      </c>
      <c r="F1263" s="14">
        <f t="shared" si="61"/>
        <v>60.697000000000003</v>
      </c>
      <c r="G1263" s="3"/>
    </row>
    <row r="1264" spans="1:7" ht="105" x14ac:dyDescent="0.25">
      <c r="A1264" s="60" t="s">
        <v>660</v>
      </c>
      <c r="B1264" s="51" t="s">
        <v>729</v>
      </c>
      <c r="C1264" s="18" t="s">
        <v>1446</v>
      </c>
      <c r="D1264" s="23">
        <v>10000</v>
      </c>
      <c r="E1264" s="24">
        <v>6069.7</v>
      </c>
      <c r="F1264" s="14">
        <f t="shared" si="61"/>
        <v>60.697000000000003</v>
      </c>
      <c r="G1264" s="3"/>
    </row>
    <row r="1265" spans="1:7" x14ac:dyDescent="0.25">
      <c r="A1265" s="60" t="s">
        <v>15</v>
      </c>
      <c r="B1265" s="51" t="s">
        <v>729</v>
      </c>
      <c r="C1265" s="18" t="s">
        <v>765</v>
      </c>
      <c r="D1265" s="23">
        <f>D1266+D1273</f>
        <v>299468.40000000002</v>
      </c>
      <c r="E1265" s="24">
        <f>E1266+E1273</f>
        <v>275057.5</v>
      </c>
      <c r="F1265" s="14">
        <f t="shared" si="61"/>
        <v>91.848589033099984</v>
      </c>
      <c r="G1265" s="3"/>
    </row>
    <row r="1266" spans="1:7" ht="45" x14ac:dyDescent="0.25">
      <c r="A1266" s="60" t="s">
        <v>26</v>
      </c>
      <c r="B1266" s="51" t="s">
        <v>729</v>
      </c>
      <c r="C1266" s="18" t="s">
        <v>776</v>
      </c>
      <c r="D1266" s="23">
        <f>D1267</f>
        <v>299468.40000000002</v>
      </c>
      <c r="E1266" s="24">
        <f>E1267</f>
        <v>218947.09999999998</v>
      </c>
      <c r="F1266" s="14">
        <f t="shared" si="61"/>
        <v>73.111920990662099</v>
      </c>
      <c r="G1266" s="3"/>
    </row>
    <row r="1267" spans="1:7" ht="60" x14ac:dyDescent="0.25">
      <c r="A1267" s="60" t="s">
        <v>46</v>
      </c>
      <c r="B1267" s="51" t="s">
        <v>729</v>
      </c>
      <c r="C1267" s="18" t="s">
        <v>797</v>
      </c>
      <c r="D1267" s="23">
        <f>D1268+D1271</f>
        <v>299468.40000000002</v>
      </c>
      <c r="E1267" s="24">
        <f>E1268+E1271</f>
        <v>218947.09999999998</v>
      </c>
      <c r="F1267" s="14">
        <f t="shared" si="61"/>
        <v>73.111920990662099</v>
      </c>
      <c r="G1267" s="3"/>
    </row>
    <row r="1268" spans="1:7" ht="93.75" customHeight="1" x14ac:dyDescent="0.25">
      <c r="A1268" s="60" t="s">
        <v>421</v>
      </c>
      <c r="B1268" s="51" t="s">
        <v>729</v>
      </c>
      <c r="C1268" s="18" t="s">
        <v>1190</v>
      </c>
      <c r="D1268" s="23">
        <f>D1269+D1270</f>
        <v>299468.40000000002</v>
      </c>
      <c r="E1268" s="24">
        <f>E1269+E1270</f>
        <v>177587.4</v>
      </c>
      <c r="F1268" s="14">
        <f t="shared" si="61"/>
        <v>59.300881161418026</v>
      </c>
      <c r="G1268" s="3"/>
    </row>
    <row r="1269" spans="1:7" ht="120.75" customHeight="1" x14ac:dyDescent="0.25">
      <c r="A1269" s="60" t="s">
        <v>422</v>
      </c>
      <c r="B1269" s="51" t="s">
        <v>729</v>
      </c>
      <c r="C1269" s="18" t="s">
        <v>1191</v>
      </c>
      <c r="D1269" s="23">
        <v>299468.40000000002</v>
      </c>
      <c r="E1269" s="24">
        <v>177446.9</v>
      </c>
      <c r="F1269" s="14">
        <f t="shared" si="61"/>
        <v>59.253964692101071</v>
      </c>
      <c r="G1269" s="3"/>
    </row>
    <row r="1270" spans="1:7" ht="170.25" customHeight="1" x14ac:dyDescent="0.25">
      <c r="A1270" s="60" t="s">
        <v>752</v>
      </c>
      <c r="B1270" s="51" t="s">
        <v>729</v>
      </c>
      <c r="C1270" s="18" t="s">
        <v>1192</v>
      </c>
      <c r="D1270" s="23">
        <v>0</v>
      </c>
      <c r="E1270" s="24">
        <v>140.5</v>
      </c>
      <c r="F1270" s="14"/>
      <c r="G1270" s="3"/>
    </row>
    <row r="1271" spans="1:7" ht="90" x14ac:dyDescent="0.25">
      <c r="A1271" s="60" t="s">
        <v>369</v>
      </c>
      <c r="B1271" s="51" t="s">
        <v>729</v>
      </c>
      <c r="C1271" s="18" t="s">
        <v>1133</v>
      </c>
      <c r="D1271" s="23">
        <v>0</v>
      </c>
      <c r="E1271" s="24">
        <f>E1272</f>
        <v>41359.699999999997</v>
      </c>
      <c r="F1271" s="14"/>
      <c r="G1271" s="3"/>
    </row>
    <row r="1272" spans="1:7" ht="120" x14ac:dyDescent="0.25">
      <c r="A1272" s="66" t="s">
        <v>1464</v>
      </c>
      <c r="B1272" s="51" t="s">
        <v>729</v>
      </c>
      <c r="C1272" s="18" t="s">
        <v>1134</v>
      </c>
      <c r="D1272" s="23">
        <v>0</v>
      </c>
      <c r="E1272" s="24">
        <v>41359.699999999997</v>
      </c>
      <c r="F1272" s="14"/>
      <c r="G1272" s="3"/>
    </row>
    <row r="1273" spans="1:7" ht="30" x14ac:dyDescent="0.25">
      <c r="A1273" s="60" t="s">
        <v>29</v>
      </c>
      <c r="B1273" s="51" t="s">
        <v>729</v>
      </c>
      <c r="C1273" s="18" t="s">
        <v>779</v>
      </c>
      <c r="D1273" s="23">
        <v>0</v>
      </c>
      <c r="E1273" s="24">
        <f>E1274</f>
        <v>56110.400000000001</v>
      </c>
      <c r="F1273" s="14"/>
      <c r="G1273" s="3"/>
    </row>
    <row r="1274" spans="1:7" ht="75" x14ac:dyDescent="0.25">
      <c r="A1274" s="60" t="s">
        <v>53</v>
      </c>
      <c r="B1274" s="51" t="s">
        <v>729</v>
      </c>
      <c r="C1274" s="18" t="s">
        <v>804</v>
      </c>
      <c r="D1274" s="23">
        <v>0</v>
      </c>
      <c r="E1274" s="24">
        <f>E1275+E1278</f>
        <v>56110.400000000001</v>
      </c>
      <c r="F1274" s="14"/>
      <c r="G1274" s="3"/>
    </row>
    <row r="1275" spans="1:7" ht="75" x14ac:dyDescent="0.25">
      <c r="A1275" s="60" t="s">
        <v>54</v>
      </c>
      <c r="B1275" s="51" t="s">
        <v>729</v>
      </c>
      <c r="C1275" s="18" t="s">
        <v>805</v>
      </c>
      <c r="D1275" s="23">
        <v>0</v>
      </c>
      <c r="E1275" s="24">
        <f>E1276+E1277</f>
        <v>56106.400000000001</v>
      </c>
      <c r="F1275" s="14"/>
      <c r="G1275" s="3"/>
    </row>
    <row r="1276" spans="1:7" ht="150" x14ac:dyDescent="0.25">
      <c r="A1276" s="60" t="s">
        <v>55</v>
      </c>
      <c r="B1276" s="51" t="s">
        <v>729</v>
      </c>
      <c r="C1276" s="18" t="s">
        <v>806</v>
      </c>
      <c r="D1276" s="23">
        <v>0</v>
      </c>
      <c r="E1276" s="24">
        <v>21.5</v>
      </c>
      <c r="F1276" s="14"/>
      <c r="G1276" s="3"/>
    </row>
    <row r="1277" spans="1:7" ht="105" x14ac:dyDescent="0.25">
      <c r="A1277" s="60" t="s">
        <v>423</v>
      </c>
      <c r="B1277" s="51" t="s">
        <v>729</v>
      </c>
      <c r="C1277" s="18" t="s">
        <v>1193</v>
      </c>
      <c r="D1277" s="23">
        <v>0</v>
      </c>
      <c r="E1277" s="24">
        <v>56084.9</v>
      </c>
      <c r="F1277" s="14"/>
      <c r="G1277" s="3"/>
    </row>
    <row r="1278" spans="1:7" ht="90" x14ac:dyDescent="0.25">
      <c r="A1278" s="60" t="s">
        <v>333</v>
      </c>
      <c r="B1278" s="51" t="s">
        <v>729</v>
      </c>
      <c r="C1278" s="18" t="s">
        <v>1093</v>
      </c>
      <c r="D1278" s="23">
        <v>0</v>
      </c>
      <c r="E1278" s="24">
        <f>E1279</f>
        <v>4</v>
      </c>
      <c r="F1278" s="14"/>
      <c r="G1278" s="3"/>
    </row>
    <row r="1279" spans="1:7" ht="105" x14ac:dyDescent="0.25">
      <c r="A1279" s="60" t="s">
        <v>1465</v>
      </c>
      <c r="B1279" s="51" t="s">
        <v>729</v>
      </c>
      <c r="C1279" s="18" t="s">
        <v>1281</v>
      </c>
      <c r="D1279" s="23">
        <v>0</v>
      </c>
      <c r="E1279" s="24">
        <v>4</v>
      </c>
      <c r="F1279" s="14"/>
      <c r="G1279" s="3"/>
    </row>
    <row r="1280" spans="1:7" ht="31.5" x14ac:dyDescent="0.25">
      <c r="A1280" s="8" t="s">
        <v>740</v>
      </c>
      <c r="B1280" s="54" t="s">
        <v>739</v>
      </c>
      <c r="C1280" s="18" t="s">
        <v>669</v>
      </c>
      <c r="D1280" s="23">
        <f>SUM(D1281)</f>
        <v>440</v>
      </c>
      <c r="E1280" s="24">
        <f>SUM(E1281)</f>
        <v>536.9</v>
      </c>
      <c r="F1280" s="14"/>
      <c r="G1280" s="3"/>
    </row>
    <row r="1281" spans="1:7" x14ac:dyDescent="0.25">
      <c r="A1281" s="60" t="s">
        <v>6</v>
      </c>
      <c r="B1281" s="51" t="s">
        <v>739</v>
      </c>
      <c r="C1281" s="18" t="s">
        <v>756</v>
      </c>
      <c r="D1281" s="23">
        <f>D1282+D1286</f>
        <v>440</v>
      </c>
      <c r="E1281" s="24">
        <f>E1282+E1286</f>
        <v>536.9</v>
      </c>
      <c r="F1281" s="14">
        <f t="shared" ref="F1281:F1314" si="62">E1281/D1281*100</f>
        <v>122.02272727272727</v>
      </c>
      <c r="G1281" s="3"/>
    </row>
    <row r="1282" spans="1:7" ht="30" x14ac:dyDescent="0.25">
      <c r="A1282" s="60" t="s">
        <v>7</v>
      </c>
      <c r="B1282" s="51" t="s">
        <v>739</v>
      </c>
      <c r="C1282" s="18" t="s">
        <v>757</v>
      </c>
      <c r="D1282" s="23">
        <v>0</v>
      </c>
      <c r="E1282" s="24">
        <f>E1283</f>
        <v>7.1</v>
      </c>
      <c r="F1282" s="14"/>
      <c r="G1282" s="3"/>
    </row>
    <row r="1283" spans="1:7" x14ac:dyDescent="0.25">
      <c r="A1283" s="60" t="s">
        <v>8</v>
      </c>
      <c r="B1283" s="51" t="s">
        <v>739</v>
      </c>
      <c r="C1283" s="18" t="s">
        <v>758</v>
      </c>
      <c r="D1283" s="23">
        <v>0</v>
      </c>
      <c r="E1283" s="24">
        <f>E1284</f>
        <v>7.1</v>
      </c>
      <c r="F1283" s="14"/>
      <c r="G1283" s="3"/>
    </row>
    <row r="1284" spans="1:7" x14ac:dyDescent="0.25">
      <c r="A1284" s="60" t="s">
        <v>9</v>
      </c>
      <c r="B1284" s="51" t="s">
        <v>739</v>
      </c>
      <c r="C1284" s="18" t="s">
        <v>759</v>
      </c>
      <c r="D1284" s="23">
        <v>0</v>
      </c>
      <c r="E1284" s="24">
        <f>E1285</f>
        <v>7.1</v>
      </c>
      <c r="F1284" s="14"/>
      <c r="G1284" s="3"/>
    </row>
    <row r="1285" spans="1:7" ht="30" x14ac:dyDescent="0.25">
      <c r="A1285" s="60" t="s">
        <v>10</v>
      </c>
      <c r="B1285" s="51" t="s">
        <v>739</v>
      </c>
      <c r="C1285" s="18" t="s">
        <v>760</v>
      </c>
      <c r="D1285" s="23">
        <v>0</v>
      </c>
      <c r="E1285" s="24">
        <v>7.1</v>
      </c>
      <c r="F1285" s="14"/>
      <c r="G1285" s="3"/>
    </row>
    <row r="1286" spans="1:7" x14ac:dyDescent="0.25">
      <c r="A1286" s="60" t="s">
        <v>15</v>
      </c>
      <c r="B1286" s="51" t="s">
        <v>739</v>
      </c>
      <c r="C1286" s="18" t="s">
        <v>765</v>
      </c>
      <c r="D1286" s="23">
        <f>D1287+D1292</f>
        <v>440</v>
      </c>
      <c r="E1286" s="24">
        <f>E1287+E1292</f>
        <v>529.79999999999995</v>
      </c>
      <c r="F1286" s="14">
        <f t="shared" si="62"/>
        <v>120.40909090909089</v>
      </c>
      <c r="G1286" s="3"/>
    </row>
    <row r="1287" spans="1:7" ht="45" x14ac:dyDescent="0.25">
      <c r="A1287" s="60" t="s">
        <v>26</v>
      </c>
      <c r="B1287" s="51" t="s">
        <v>739</v>
      </c>
      <c r="C1287" s="18" t="s">
        <v>776</v>
      </c>
      <c r="D1287" s="23">
        <f>D1288+D1290</f>
        <v>440</v>
      </c>
      <c r="E1287" s="24">
        <f>E1288+E1290</f>
        <v>107.3</v>
      </c>
      <c r="F1287" s="14">
        <f t="shared" si="62"/>
        <v>24.386363636363637</v>
      </c>
      <c r="G1287" s="3"/>
    </row>
    <row r="1288" spans="1:7" ht="78.75" customHeight="1" x14ac:dyDescent="0.25">
      <c r="A1288" s="60" t="s">
        <v>48</v>
      </c>
      <c r="B1288" s="51" t="s">
        <v>739</v>
      </c>
      <c r="C1288" s="18" t="s">
        <v>799</v>
      </c>
      <c r="D1288" s="23">
        <f>D1289</f>
        <v>440</v>
      </c>
      <c r="E1288" s="24">
        <f>E1289</f>
        <v>102.2</v>
      </c>
      <c r="F1288" s="14">
        <f t="shared" si="62"/>
        <v>23.227272727272727</v>
      </c>
      <c r="G1288" s="3"/>
    </row>
    <row r="1289" spans="1:7" ht="120.75" customHeight="1" x14ac:dyDescent="0.25">
      <c r="A1289" s="60" t="s">
        <v>49</v>
      </c>
      <c r="B1289" s="51" t="s">
        <v>739</v>
      </c>
      <c r="C1289" s="18" t="s">
        <v>800</v>
      </c>
      <c r="D1289" s="23">
        <v>440</v>
      </c>
      <c r="E1289" s="24">
        <v>102.2</v>
      </c>
      <c r="F1289" s="14">
        <f t="shared" si="62"/>
        <v>23.227272727272727</v>
      </c>
      <c r="G1289" s="3"/>
    </row>
    <row r="1290" spans="1:7" ht="75" x14ac:dyDescent="0.25">
      <c r="A1290" s="60" t="s">
        <v>27</v>
      </c>
      <c r="B1290" s="51" t="s">
        <v>739</v>
      </c>
      <c r="C1290" s="18" t="s">
        <v>777</v>
      </c>
      <c r="D1290" s="23">
        <v>0</v>
      </c>
      <c r="E1290" s="24">
        <f>E1291</f>
        <v>5.0999999999999996</v>
      </c>
      <c r="F1290" s="14"/>
      <c r="G1290" s="3"/>
    </row>
    <row r="1291" spans="1:7" ht="165" x14ac:dyDescent="0.25">
      <c r="A1291" s="60" t="s">
        <v>28</v>
      </c>
      <c r="B1291" s="51" t="s">
        <v>739</v>
      </c>
      <c r="C1291" s="18" t="s">
        <v>778</v>
      </c>
      <c r="D1291" s="23">
        <v>0</v>
      </c>
      <c r="E1291" s="24">
        <v>5.0999999999999996</v>
      </c>
      <c r="F1291" s="14"/>
      <c r="G1291" s="3"/>
    </row>
    <row r="1292" spans="1:7" ht="30" x14ac:dyDescent="0.25">
      <c r="A1292" s="60" t="s">
        <v>29</v>
      </c>
      <c r="B1292" s="51" t="s">
        <v>739</v>
      </c>
      <c r="C1292" s="18" t="s">
        <v>779</v>
      </c>
      <c r="D1292" s="23">
        <v>0</v>
      </c>
      <c r="E1292" s="24">
        <f>E1293</f>
        <v>422.5</v>
      </c>
      <c r="F1292" s="14"/>
      <c r="G1292" s="3"/>
    </row>
    <row r="1293" spans="1:7" ht="75" x14ac:dyDescent="0.25">
      <c r="A1293" s="60" t="s">
        <v>53</v>
      </c>
      <c r="B1293" s="51" t="s">
        <v>739</v>
      </c>
      <c r="C1293" s="18" t="s">
        <v>804</v>
      </c>
      <c r="D1293" s="23">
        <v>0</v>
      </c>
      <c r="E1293" s="24">
        <f>E1294</f>
        <v>422.5</v>
      </c>
      <c r="F1293" s="14"/>
      <c r="G1293" s="3"/>
    </row>
    <row r="1294" spans="1:7" ht="75" x14ac:dyDescent="0.25">
      <c r="A1294" s="60" t="s">
        <v>54</v>
      </c>
      <c r="B1294" s="51" t="s">
        <v>739</v>
      </c>
      <c r="C1294" s="18" t="s">
        <v>805</v>
      </c>
      <c r="D1294" s="23">
        <v>0</v>
      </c>
      <c r="E1294" s="24">
        <f>E1295</f>
        <v>422.5</v>
      </c>
      <c r="F1294" s="14"/>
      <c r="G1294" s="3"/>
    </row>
    <row r="1295" spans="1:7" ht="150" x14ac:dyDescent="0.25">
      <c r="A1295" s="60" t="s">
        <v>55</v>
      </c>
      <c r="B1295" s="51" t="s">
        <v>739</v>
      </c>
      <c r="C1295" s="18" t="s">
        <v>806</v>
      </c>
      <c r="D1295" s="23">
        <v>0</v>
      </c>
      <c r="E1295" s="24">
        <v>422.5</v>
      </c>
      <c r="F1295" s="14"/>
      <c r="G1295" s="3"/>
    </row>
    <row r="1296" spans="1:7" ht="15.75" x14ac:dyDescent="0.25">
      <c r="A1296" s="8" t="s">
        <v>743</v>
      </c>
      <c r="B1296" s="54" t="s">
        <v>741</v>
      </c>
      <c r="C1296" s="18" t="s">
        <v>669</v>
      </c>
      <c r="D1296" s="25">
        <f>SUM(D1297)</f>
        <v>55</v>
      </c>
      <c r="E1296" s="26">
        <f>SUM(E1297)</f>
        <v>72.099999999999994</v>
      </c>
      <c r="F1296" s="15">
        <f t="shared" si="62"/>
        <v>131.09090909090909</v>
      </c>
      <c r="G1296" s="3"/>
    </row>
    <row r="1297" spans="1:7" x14ac:dyDescent="0.25">
      <c r="A1297" s="60" t="s">
        <v>6</v>
      </c>
      <c r="B1297" s="51" t="s">
        <v>741</v>
      </c>
      <c r="C1297" s="18" t="s">
        <v>756</v>
      </c>
      <c r="D1297" s="23">
        <f>D1298</f>
        <v>55</v>
      </c>
      <c r="E1297" s="24">
        <f>E1298</f>
        <v>72.099999999999994</v>
      </c>
      <c r="F1297" s="14">
        <f t="shared" si="62"/>
        <v>131.09090909090909</v>
      </c>
      <c r="G1297" s="3"/>
    </row>
    <row r="1298" spans="1:7" x14ac:dyDescent="0.25">
      <c r="A1298" s="60" t="s">
        <v>37</v>
      </c>
      <c r="B1298" s="51" t="s">
        <v>741</v>
      </c>
      <c r="C1298" s="18" t="s">
        <v>787</v>
      </c>
      <c r="D1298" s="23">
        <f>D1299</f>
        <v>55</v>
      </c>
      <c r="E1298" s="24">
        <f>E1299</f>
        <v>72.099999999999994</v>
      </c>
      <c r="F1298" s="14">
        <f t="shared" si="62"/>
        <v>131.09090909090909</v>
      </c>
      <c r="G1298" s="3"/>
    </row>
    <row r="1299" spans="1:7" ht="45" x14ac:dyDescent="0.25">
      <c r="A1299" s="60" t="s">
        <v>38</v>
      </c>
      <c r="B1299" s="51" t="s">
        <v>741</v>
      </c>
      <c r="C1299" s="18" t="s">
        <v>788</v>
      </c>
      <c r="D1299" s="23">
        <f>D1300+D1302</f>
        <v>55</v>
      </c>
      <c r="E1299" s="24">
        <f>E1300+E1302</f>
        <v>72.099999999999994</v>
      </c>
      <c r="F1299" s="14">
        <f t="shared" si="62"/>
        <v>131.09090909090909</v>
      </c>
      <c r="G1299" s="3"/>
    </row>
    <row r="1300" spans="1:7" ht="78" customHeight="1" x14ac:dyDescent="0.25">
      <c r="A1300" s="60" t="s">
        <v>661</v>
      </c>
      <c r="B1300" s="51" t="s">
        <v>741</v>
      </c>
      <c r="C1300" s="18" t="s">
        <v>1447</v>
      </c>
      <c r="D1300" s="23">
        <f>D1301</f>
        <v>50</v>
      </c>
      <c r="E1300" s="24">
        <f>E1301</f>
        <v>57.6</v>
      </c>
      <c r="F1300" s="14">
        <f t="shared" si="62"/>
        <v>115.20000000000002</v>
      </c>
      <c r="G1300" s="3"/>
    </row>
    <row r="1301" spans="1:7" ht="120" x14ac:dyDescent="0.25">
      <c r="A1301" s="60" t="s">
        <v>662</v>
      </c>
      <c r="B1301" s="51" t="s">
        <v>741</v>
      </c>
      <c r="C1301" s="18" t="s">
        <v>1448</v>
      </c>
      <c r="D1301" s="23">
        <v>50</v>
      </c>
      <c r="E1301" s="24">
        <v>57.6</v>
      </c>
      <c r="F1301" s="14">
        <f t="shared" si="62"/>
        <v>115.20000000000002</v>
      </c>
      <c r="G1301" s="3"/>
    </row>
    <row r="1302" spans="1:7" ht="45" x14ac:dyDescent="0.25">
      <c r="A1302" s="60" t="s">
        <v>663</v>
      </c>
      <c r="B1302" s="51" t="s">
        <v>741</v>
      </c>
      <c r="C1302" s="18" t="s">
        <v>1449</v>
      </c>
      <c r="D1302" s="23">
        <f>D1303</f>
        <v>5</v>
      </c>
      <c r="E1302" s="24">
        <f>E1303</f>
        <v>14.5</v>
      </c>
      <c r="F1302" s="14">
        <f t="shared" si="62"/>
        <v>290</v>
      </c>
      <c r="G1302" s="3"/>
    </row>
    <row r="1303" spans="1:7" ht="75.75" customHeight="1" x14ac:dyDescent="0.25">
      <c r="A1303" s="60" t="s">
        <v>664</v>
      </c>
      <c r="B1303" s="51" t="s">
        <v>741</v>
      </c>
      <c r="C1303" s="18" t="s">
        <v>1450</v>
      </c>
      <c r="D1303" s="23">
        <v>5</v>
      </c>
      <c r="E1303" s="24">
        <v>14.5</v>
      </c>
      <c r="F1303" s="14">
        <f t="shared" si="62"/>
        <v>290</v>
      </c>
      <c r="G1303" s="3"/>
    </row>
    <row r="1304" spans="1:7" ht="31.5" x14ac:dyDescent="0.25">
      <c r="A1304" s="10" t="s">
        <v>744</v>
      </c>
      <c r="B1304" s="56">
        <v>321</v>
      </c>
      <c r="C1304" s="19" t="s">
        <v>669</v>
      </c>
      <c r="D1304" s="25">
        <f>SUM(D1305)</f>
        <v>51610.7</v>
      </c>
      <c r="E1304" s="26">
        <f>SUM(E1305)</f>
        <v>58146.700000000004</v>
      </c>
      <c r="F1304" s="15">
        <f t="shared" si="62"/>
        <v>112.66404059623297</v>
      </c>
      <c r="G1304" s="3"/>
    </row>
    <row r="1305" spans="1:7" x14ac:dyDescent="0.25">
      <c r="A1305" s="60" t="s">
        <v>6</v>
      </c>
      <c r="B1305" s="51" t="s">
        <v>742</v>
      </c>
      <c r="C1305" s="18" t="s">
        <v>756</v>
      </c>
      <c r="D1305" s="23">
        <f>D1306+D1310</f>
        <v>51610.7</v>
      </c>
      <c r="E1305" s="24">
        <f>E1306+E1310</f>
        <v>58146.700000000004</v>
      </c>
      <c r="F1305" s="14">
        <f t="shared" si="62"/>
        <v>112.66404059623297</v>
      </c>
      <c r="G1305" s="3"/>
    </row>
    <row r="1306" spans="1:7" x14ac:dyDescent="0.25">
      <c r="A1306" s="60" t="s">
        <v>37</v>
      </c>
      <c r="B1306" s="51" t="s">
        <v>742</v>
      </c>
      <c r="C1306" s="18" t="s">
        <v>787</v>
      </c>
      <c r="D1306" s="23">
        <f t="shared" ref="D1306:E1308" si="63">D1307</f>
        <v>51393</v>
      </c>
      <c r="E1306" s="24">
        <f t="shared" si="63"/>
        <v>57868.4</v>
      </c>
      <c r="F1306" s="14">
        <f t="shared" si="62"/>
        <v>112.59977039674665</v>
      </c>
      <c r="G1306" s="3"/>
    </row>
    <row r="1307" spans="1:7" ht="45" x14ac:dyDescent="0.25">
      <c r="A1307" s="60" t="s">
        <v>38</v>
      </c>
      <c r="B1307" s="51" t="s">
        <v>742</v>
      </c>
      <c r="C1307" s="18" t="s">
        <v>788</v>
      </c>
      <c r="D1307" s="23">
        <f t="shared" si="63"/>
        <v>51393</v>
      </c>
      <c r="E1307" s="24">
        <f t="shared" si="63"/>
        <v>57868.4</v>
      </c>
      <c r="F1307" s="14">
        <f t="shared" si="62"/>
        <v>112.59977039674665</v>
      </c>
      <c r="G1307" s="3"/>
    </row>
    <row r="1308" spans="1:7" ht="45" x14ac:dyDescent="0.25">
      <c r="A1308" s="60" t="s">
        <v>665</v>
      </c>
      <c r="B1308" s="51" t="s">
        <v>742</v>
      </c>
      <c r="C1308" s="18" t="s">
        <v>1451</v>
      </c>
      <c r="D1308" s="23">
        <f t="shared" si="63"/>
        <v>51393</v>
      </c>
      <c r="E1308" s="24">
        <f t="shared" si="63"/>
        <v>57868.4</v>
      </c>
      <c r="F1308" s="14">
        <f t="shared" si="62"/>
        <v>112.59977039674665</v>
      </c>
      <c r="G1308" s="3"/>
    </row>
    <row r="1309" spans="1:7" ht="60" x14ac:dyDescent="0.25">
      <c r="A1309" s="60" t="s">
        <v>666</v>
      </c>
      <c r="B1309" s="51" t="s">
        <v>742</v>
      </c>
      <c r="C1309" s="18" t="s">
        <v>1452</v>
      </c>
      <c r="D1309" s="23">
        <v>51393</v>
      </c>
      <c r="E1309" s="24">
        <v>57868.4</v>
      </c>
      <c r="F1309" s="14">
        <f t="shared" si="62"/>
        <v>112.59977039674665</v>
      </c>
      <c r="G1309" s="3"/>
    </row>
    <row r="1310" spans="1:7" ht="30" x14ac:dyDescent="0.25">
      <c r="A1310" s="60" t="s">
        <v>7</v>
      </c>
      <c r="B1310" s="51" t="s">
        <v>742</v>
      </c>
      <c r="C1310" s="18" t="s">
        <v>757</v>
      </c>
      <c r="D1310" s="23">
        <f t="shared" ref="D1310:E1312" si="64">D1311</f>
        <v>217.7</v>
      </c>
      <c r="E1310" s="24">
        <f t="shared" si="64"/>
        <v>278.3</v>
      </c>
      <c r="F1310" s="14">
        <f t="shared" si="62"/>
        <v>127.83647220946257</v>
      </c>
      <c r="G1310" s="3"/>
    </row>
    <row r="1311" spans="1:7" x14ac:dyDescent="0.25">
      <c r="A1311" s="60" t="s">
        <v>208</v>
      </c>
      <c r="B1311" s="51" t="s">
        <v>742</v>
      </c>
      <c r="C1311" s="18" t="s">
        <v>963</v>
      </c>
      <c r="D1311" s="23">
        <f t="shared" si="64"/>
        <v>217.7</v>
      </c>
      <c r="E1311" s="24">
        <f t="shared" si="64"/>
        <v>278.3</v>
      </c>
      <c r="F1311" s="14">
        <f t="shared" si="62"/>
        <v>127.83647220946257</v>
      </c>
      <c r="G1311" s="3"/>
    </row>
    <row r="1312" spans="1:7" ht="30" x14ac:dyDescent="0.25">
      <c r="A1312" s="60" t="s">
        <v>667</v>
      </c>
      <c r="B1312" s="51" t="s">
        <v>742</v>
      </c>
      <c r="C1312" s="18" t="s">
        <v>1453</v>
      </c>
      <c r="D1312" s="23">
        <f t="shared" si="64"/>
        <v>217.7</v>
      </c>
      <c r="E1312" s="24">
        <f t="shared" si="64"/>
        <v>278.3</v>
      </c>
      <c r="F1312" s="14">
        <f t="shared" si="62"/>
        <v>127.83647220946257</v>
      </c>
      <c r="G1312" s="3"/>
    </row>
    <row r="1313" spans="1:7" ht="45" x14ac:dyDescent="0.25">
      <c r="A1313" s="60" t="s">
        <v>668</v>
      </c>
      <c r="B1313" s="51" t="s">
        <v>742</v>
      </c>
      <c r="C1313" s="18" t="s">
        <v>1454</v>
      </c>
      <c r="D1313" s="23">
        <v>217.7</v>
      </c>
      <c r="E1313" s="24">
        <v>278.3</v>
      </c>
      <c r="F1313" s="14">
        <f t="shared" si="62"/>
        <v>127.83647220946257</v>
      </c>
      <c r="G1313" s="3"/>
    </row>
    <row r="1314" spans="1:7" ht="21.75" customHeight="1" x14ac:dyDescent="0.25">
      <c r="A1314" s="11" t="s">
        <v>1484</v>
      </c>
      <c r="B1314" s="58"/>
      <c r="C1314" s="20"/>
      <c r="D1314" s="12">
        <f>SUM(D14+D35+D57+D103+D170+D180+D195+D213+D323+D402+D441+D521+D531+D565+D616++D627+D638+D651+D658+D728+D825+D831+D854+D866+D962+D975+D1051+D1058+D1083+D1090+D1250+D1280+D1296+D1304)</f>
        <v>55442873.399999999</v>
      </c>
      <c r="E1314" s="12">
        <f>SUM(E14+E35+E57+E103+E170+E180+E195+E213+E323+E402+E441+E521+E531+E565+E616++E627+E638+E651+E658+E728+E825+E831+E854+E866+E962+E975+E1051+E1058+E1083+E1090+E1250+E1280+E1296+E1304)</f>
        <v>54173552.900000013</v>
      </c>
      <c r="F1314" s="13">
        <f t="shared" si="62"/>
        <v>97.710579516970014</v>
      </c>
      <c r="G1314" s="2"/>
    </row>
    <row r="1315" spans="1:7" x14ac:dyDescent="0.25">
      <c r="A1315" s="6"/>
      <c r="B1315" s="6"/>
      <c r="C1315" s="21"/>
      <c r="D1315" s="6"/>
      <c r="E1315" s="6"/>
      <c r="F1315" s="6"/>
      <c r="G1315" s="2"/>
    </row>
    <row r="1316" spans="1:7" x14ac:dyDescent="0.25">
      <c r="A1316" s="6"/>
      <c r="B1316" s="6"/>
      <c r="C1316" s="29"/>
      <c r="D1316" s="30"/>
      <c r="E1316" s="30"/>
      <c r="F1316" s="30"/>
      <c r="G1316" s="2"/>
    </row>
    <row r="1317" spans="1:7" x14ac:dyDescent="0.25">
      <c r="A1317" s="6"/>
      <c r="B1317" s="6"/>
      <c r="C1317" s="21"/>
      <c r="D1317" s="6"/>
      <c r="E1317" s="6"/>
      <c r="F1317" s="6"/>
      <c r="G1317" s="2"/>
    </row>
    <row r="1318" spans="1:7" x14ac:dyDescent="0.25">
      <c r="A1318" s="6"/>
      <c r="B1318" s="6"/>
      <c r="C1318" s="21"/>
      <c r="D1318" s="6"/>
      <c r="E1318" s="6"/>
      <c r="F1318" s="6"/>
      <c r="G1318" s="2"/>
    </row>
    <row r="1319" spans="1:7" x14ac:dyDescent="0.25">
      <c r="A1319" s="6"/>
      <c r="B1319" s="6"/>
      <c r="C1319" s="21"/>
      <c r="D1319" s="6"/>
      <c r="E1319" s="6"/>
      <c r="F1319" s="6"/>
      <c r="G1319" s="2"/>
    </row>
    <row r="1320" spans="1:7" x14ac:dyDescent="0.25">
      <c r="A1320" s="6"/>
      <c r="B1320" s="6"/>
      <c r="C1320" s="21"/>
      <c r="D1320" s="6"/>
      <c r="E1320" s="6"/>
      <c r="F1320" s="6"/>
      <c r="G1320" s="2"/>
    </row>
    <row r="1321" spans="1:7" x14ac:dyDescent="0.25">
      <c r="A1321" s="6"/>
      <c r="B1321" s="6"/>
      <c r="C1321" s="21"/>
      <c r="D1321" s="6"/>
      <c r="E1321" s="6"/>
      <c r="F1321" s="6"/>
      <c r="G1321" s="2"/>
    </row>
  </sheetData>
  <mergeCells count="10">
    <mergeCell ref="C1:G1"/>
    <mergeCell ref="C2:G2"/>
    <mergeCell ref="C3:G3"/>
    <mergeCell ref="A11:A12"/>
    <mergeCell ref="B11:C11"/>
    <mergeCell ref="A7:G7"/>
    <mergeCell ref="B6:D6"/>
    <mergeCell ref="D11:D12"/>
    <mergeCell ref="E11:E12"/>
    <mergeCell ref="F11:F12"/>
  </mergeCells>
  <pageMargins left="0.98425196850393704" right="0.39370078740157483" top="0.78740157480314965" bottom="0.78740157480314965" header="0.59055118110236227" footer="0.51181102362204722"/>
  <pageSetup paperSize="9" scale="55" firstPageNumber="2" fitToHeight="0" orientation="portrait" useFirstPageNumber="1" r:id="rId1"/>
  <headerFooter>
    <oddHeader>&amp;C&amp;"Arial,обычный"&amp;P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E15BA6A9-F712-42D9-95EA-74DEF91D7E4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Милоградская Светлана Николаевна</dc:creator>
  <cp:lastModifiedBy>Калинина Алёна Николаевна</cp:lastModifiedBy>
  <cp:lastPrinted>2021-05-17T07:25:06Z</cp:lastPrinted>
  <dcterms:created xsi:type="dcterms:W3CDTF">2021-03-04T11:48:05Z</dcterms:created>
  <dcterms:modified xsi:type="dcterms:W3CDTF">2021-07-01T06:56:37Z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SV_0503117M_20160101.xlsx</vt:lpwstr>
  </property>
  <property fmtid="{D5CDD505-2E9C-101B-9397-08002B2CF9AE}" pid="3" name="Название отчета">
    <vt:lpwstr>SV_0503117M_20160101.xlsx</vt:lpwstr>
  </property>
  <property fmtid="{D5CDD505-2E9C-101B-9397-08002B2CF9AE}" pid="4" name="Версия клиента">
    <vt:lpwstr>19.2.4.32873</vt:lpwstr>
  </property>
  <property fmtid="{D5CDD505-2E9C-101B-9397-08002B2CF9AE}" pid="5" name="Версия базы">
    <vt:lpwstr>19.2.0.369479829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milogradskaya</vt:lpwstr>
  </property>
  <property fmtid="{D5CDD505-2E9C-101B-9397-08002B2CF9AE}" pid="10" name="Шаблон">
    <vt:lpwstr>SV_0503117M_20160101.xlt</vt:lpwstr>
  </property>
  <property fmtid="{D5CDD505-2E9C-101B-9397-08002B2CF9AE}" pid="11" name="Локальная база">
    <vt:lpwstr>не используется</vt:lpwstr>
  </property>
</Properties>
</file>